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60" windowWidth="6660" windowHeight="55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85" i="1" l="1"/>
  <c r="K88" i="1"/>
  <c r="K189" i="1" l="1"/>
  <c r="J189" i="1"/>
  <c r="J190" i="1"/>
  <c r="J199" i="1"/>
  <c r="K75" i="1"/>
  <c r="N153" i="1"/>
  <c r="N149" i="1"/>
  <c r="K45" i="1"/>
  <c r="N139" i="1"/>
  <c r="N134" i="1"/>
  <c r="N133" i="1"/>
  <c r="J202" i="1"/>
  <c r="J196" i="1"/>
  <c r="N158" i="1"/>
  <c r="N154" i="1"/>
  <c r="J102" i="1"/>
  <c r="J89" i="1"/>
  <c r="J88" i="1"/>
  <c r="M197" i="1"/>
  <c r="L197" i="1"/>
  <c r="M200" i="1"/>
  <c r="L200" i="1"/>
  <c r="M194" i="1"/>
  <c r="L189" i="1"/>
  <c r="M189" i="1"/>
  <c r="L187" i="1"/>
  <c r="M187" i="1"/>
  <c r="M182" i="1"/>
  <c r="L182" i="1"/>
  <c r="M171" i="1"/>
  <c r="M165" i="1" s="1"/>
  <c r="L166" i="1"/>
  <c r="L165" i="1" s="1"/>
  <c r="M166" i="1"/>
  <c r="L194" i="1"/>
  <c r="M157" i="1"/>
  <c r="M152" i="1"/>
  <c r="M148" i="1"/>
  <c r="M145" i="1"/>
  <c r="M143" i="1"/>
  <c r="M141" i="1"/>
  <c r="M131" i="1"/>
  <c r="M137" i="1"/>
  <c r="L109" i="1"/>
  <c r="M109" i="1"/>
  <c r="L107" i="1"/>
  <c r="M107" i="1"/>
  <c r="L105" i="1"/>
  <c r="M105" i="1"/>
  <c r="L103" i="1"/>
  <c r="M103" i="1"/>
  <c r="L101" i="1"/>
  <c r="M101" i="1"/>
  <c r="L99" i="1"/>
  <c r="M99" i="1"/>
  <c r="L97" i="1"/>
  <c r="M97" i="1"/>
  <c r="L93" i="1"/>
  <c r="M93" i="1"/>
  <c r="L90" i="1"/>
  <c r="M90" i="1"/>
  <c r="L87" i="1"/>
  <c r="M87" i="1"/>
  <c r="L84" i="1"/>
  <c r="M84" i="1"/>
  <c r="L81" i="1"/>
  <c r="M81" i="1"/>
  <c r="L79" i="1"/>
  <c r="M79" i="1"/>
  <c r="L74" i="1"/>
  <c r="M74" i="1"/>
  <c r="L70" i="1"/>
  <c r="M70" i="1"/>
  <c r="L65" i="1"/>
  <c r="M65" i="1"/>
  <c r="L63" i="1"/>
  <c r="M63" i="1"/>
  <c r="L58" i="1"/>
  <c r="M58" i="1"/>
  <c r="L55" i="1"/>
  <c r="M55" i="1"/>
  <c r="L51" i="1"/>
  <c r="M51" i="1"/>
  <c r="M42" i="1"/>
  <c r="L35" i="1"/>
  <c r="M35" i="1"/>
  <c r="L30" i="1"/>
  <c r="M30" i="1"/>
  <c r="L25" i="1"/>
  <c r="M25" i="1"/>
  <c r="M18" i="1"/>
  <c r="K131" i="1"/>
  <c r="L131" i="1"/>
  <c r="L143" i="1"/>
  <c r="L145" i="1"/>
  <c r="L148" i="1"/>
  <c r="L42" i="1"/>
  <c r="L18" i="1"/>
  <c r="M17" i="1" l="1"/>
  <c r="L193" i="1"/>
  <c r="M193" i="1"/>
  <c r="L181" i="1"/>
  <c r="M181" i="1"/>
  <c r="M130" i="1"/>
  <c r="M16" i="1" s="1"/>
  <c r="L17" i="1"/>
  <c r="L15" i="1" l="1"/>
  <c r="M15" i="1"/>
  <c r="M13" i="1" s="1"/>
  <c r="L16" i="1"/>
  <c r="L13" i="1" l="1"/>
  <c r="L12" i="1" s="1"/>
  <c r="J41" i="1"/>
  <c r="J40" i="1"/>
  <c r="K36" i="1" l="1"/>
  <c r="K104" i="1" l="1"/>
  <c r="J104" i="1" s="1"/>
  <c r="K100" i="1"/>
  <c r="J100" i="1" s="1"/>
  <c r="J98" i="1"/>
  <c r="K98" i="1"/>
  <c r="J80" i="1"/>
  <c r="J195" i="1" l="1"/>
  <c r="J175" i="1" l="1"/>
  <c r="J176" i="1"/>
  <c r="J174" i="1"/>
  <c r="J173" i="1"/>
  <c r="J172" i="1"/>
  <c r="J168" i="1"/>
  <c r="J169" i="1"/>
  <c r="J167" i="1"/>
  <c r="T13" i="1"/>
  <c r="Q15" i="1"/>
  <c r="Q13" i="1" s="1"/>
  <c r="R168" i="1"/>
  <c r="S166" i="1"/>
  <c r="S165" i="1" s="1"/>
  <c r="R165" i="1" s="1"/>
  <c r="S127" i="1"/>
  <c r="S125" i="1"/>
  <c r="P115" i="1"/>
  <c r="P121" i="1"/>
  <c r="Q124" i="1"/>
  <c r="O179" i="1"/>
  <c r="O178" i="1" s="1"/>
  <c r="P178" i="1"/>
  <c r="P119" i="1"/>
  <c r="P118" i="1" s="1"/>
  <c r="P113" i="1"/>
  <c r="Q118" i="1"/>
  <c r="Q112" i="1"/>
  <c r="K109" i="1"/>
  <c r="N109" i="1"/>
  <c r="K148" i="1"/>
  <c r="K143" i="1"/>
  <c r="N142" i="1"/>
  <c r="J142" i="1" s="1"/>
  <c r="N155" i="1"/>
  <c r="N151" i="1"/>
  <c r="N150" i="1"/>
  <c r="J166" i="1" l="1"/>
  <c r="Q17" i="1"/>
  <c r="P112" i="1"/>
  <c r="P17" i="1" s="1"/>
  <c r="P16" i="1" s="1"/>
  <c r="O16" i="1" s="1"/>
  <c r="S124" i="1"/>
  <c r="S17" i="1" s="1"/>
  <c r="R166" i="1"/>
  <c r="O17" i="1" l="1"/>
  <c r="O112" i="1"/>
  <c r="P15" i="1"/>
  <c r="P13" i="1" s="1"/>
  <c r="R17" i="1"/>
  <c r="S16" i="1"/>
  <c r="J111" i="1"/>
  <c r="J83" i="1"/>
  <c r="J82" i="1"/>
  <c r="J78" i="1"/>
  <c r="J77" i="1"/>
  <c r="J76" i="1"/>
  <c r="J75" i="1"/>
  <c r="J69" i="1"/>
  <c r="J68" i="1"/>
  <c r="J67" i="1"/>
  <c r="J66" i="1"/>
  <c r="J62" i="1"/>
  <c r="J61" i="1"/>
  <c r="J60" i="1"/>
  <c r="J59" i="1"/>
  <c r="J50" i="1"/>
  <c r="J49" i="1"/>
  <c r="J48" i="1"/>
  <c r="J47" i="1"/>
  <c r="J46" i="1"/>
  <c r="J45" i="1"/>
  <c r="J44" i="1"/>
  <c r="J43" i="1"/>
  <c r="J39" i="1"/>
  <c r="J38" i="1"/>
  <c r="J37" i="1"/>
  <c r="J36" i="1"/>
  <c r="J110" i="1"/>
  <c r="J57" i="1"/>
  <c r="J56" i="1"/>
  <c r="J54" i="1"/>
  <c r="J53" i="1"/>
  <c r="J52" i="1"/>
  <c r="J159" i="1"/>
  <c r="J158" i="1"/>
  <c r="J154" i="1"/>
  <c r="J155" i="1"/>
  <c r="J156" i="1"/>
  <c r="J153" i="1"/>
  <c r="J151" i="1"/>
  <c r="J150" i="1"/>
  <c r="J149" i="1"/>
  <c r="J147" i="1"/>
  <c r="J146" i="1"/>
  <c r="J139" i="1"/>
  <c r="J140" i="1"/>
  <c r="J138" i="1"/>
  <c r="J133" i="1"/>
  <c r="J134" i="1"/>
  <c r="J135" i="1"/>
  <c r="J136" i="1"/>
  <c r="J132" i="1"/>
  <c r="J106" i="1"/>
  <c r="J105" i="1" s="1"/>
  <c r="J96" i="1"/>
  <c r="J95" i="1"/>
  <c r="J92" i="1"/>
  <c r="J91" i="1"/>
  <c r="J86" i="1"/>
  <c r="J85" i="1"/>
  <c r="J73" i="1"/>
  <c r="J72" i="1"/>
  <c r="J71" i="1"/>
  <c r="J64" i="1"/>
  <c r="J63" i="1" s="1"/>
  <c r="J32" i="1"/>
  <c r="J33" i="1"/>
  <c r="J34" i="1"/>
  <c r="J31" i="1"/>
  <c r="J27" i="1"/>
  <c r="J28" i="1"/>
  <c r="J29" i="1"/>
  <c r="J26" i="1"/>
  <c r="J20" i="1"/>
  <c r="J21" i="1"/>
  <c r="J22" i="1"/>
  <c r="J23" i="1"/>
  <c r="J24" i="1"/>
  <c r="J19" i="1"/>
  <c r="K18" i="1"/>
  <c r="K25" i="1"/>
  <c r="K30" i="1"/>
  <c r="K35" i="1"/>
  <c r="K42" i="1"/>
  <c r="K51" i="1"/>
  <c r="K55" i="1"/>
  <c r="K58" i="1"/>
  <c r="K63" i="1"/>
  <c r="K65" i="1"/>
  <c r="K70" i="1"/>
  <c r="K74" i="1"/>
  <c r="K79" i="1"/>
  <c r="K81" i="1"/>
  <c r="K84" i="1"/>
  <c r="K87" i="1"/>
  <c r="K90" i="1"/>
  <c r="K93" i="1"/>
  <c r="K97" i="1"/>
  <c r="N97" i="1"/>
  <c r="N17" i="1" s="1"/>
  <c r="K99" i="1"/>
  <c r="K101" i="1"/>
  <c r="K103" i="1"/>
  <c r="K105" i="1"/>
  <c r="K107" i="1"/>
  <c r="N131" i="1"/>
  <c r="N137" i="1"/>
  <c r="N141" i="1"/>
  <c r="N143" i="1"/>
  <c r="K145" i="1"/>
  <c r="N145" i="1"/>
  <c r="N148" i="1"/>
  <c r="N152" i="1"/>
  <c r="N157" i="1"/>
  <c r="N160" i="1"/>
  <c r="J79" i="1"/>
  <c r="J87" i="1"/>
  <c r="J97" i="1"/>
  <c r="J99" i="1"/>
  <c r="J101" i="1"/>
  <c r="J103" i="1"/>
  <c r="J107" i="1"/>
  <c r="J141" i="1"/>
  <c r="J143" i="1"/>
  <c r="J160" i="1"/>
  <c r="O15" i="1" l="1"/>
  <c r="O13" i="1" s="1"/>
  <c r="K17" i="1"/>
  <c r="K16" i="1" s="1"/>
  <c r="R16" i="1"/>
  <c r="S15" i="1"/>
  <c r="J109" i="1"/>
  <c r="J137" i="1"/>
  <c r="J93" i="1"/>
  <c r="J148" i="1"/>
  <c r="J90" i="1"/>
  <c r="J42" i="1"/>
  <c r="J131" i="1"/>
  <c r="J65" i="1"/>
  <c r="J74" i="1"/>
  <c r="J30" i="1"/>
  <c r="J84" i="1"/>
  <c r="J81" i="1"/>
  <c r="J58" i="1"/>
  <c r="J35" i="1"/>
  <c r="J25" i="1"/>
  <c r="J55" i="1"/>
  <c r="J51" i="1"/>
  <c r="J157" i="1"/>
  <c r="J152" i="1"/>
  <c r="J145" i="1"/>
  <c r="N130" i="1"/>
  <c r="J70" i="1"/>
  <c r="N16" i="1" l="1"/>
  <c r="S13" i="1"/>
  <c r="R15" i="1"/>
  <c r="R13" i="1" s="1"/>
  <c r="J130" i="1"/>
  <c r="K197" i="1" l="1"/>
  <c r="N197" i="1"/>
  <c r="K200" i="1"/>
  <c r="N200" i="1"/>
  <c r="J197" i="1"/>
  <c r="J200" i="1"/>
  <c r="K194" i="1"/>
  <c r="N194" i="1"/>
  <c r="J194" i="1"/>
  <c r="K182" i="1"/>
  <c r="N182" i="1"/>
  <c r="J182" i="1"/>
  <c r="N189" i="1"/>
  <c r="K187" i="1"/>
  <c r="N187" i="1"/>
  <c r="J187" i="1"/>
  <c r="K166" i="1"/>
  <c r="K165" i="1" s="1"/>
  <c r="N166" i="1"/>
  <c r="J181" i="1" l="1"/>
  <c r="N193" i="1"/>
  <c r="J193" i="1"/>
  <c r="N181" i="1"/>
  <c r="K181" i="1"/>
  <c r="K15" i="1" s="1"/>
  <c r="K13" i="1" s="1"/>
  <c r="K193" i="1"/>
  <c r="N171" i="1"/>
  <c r="N15" i="1" s="1"/>
  <c r="J15" i="1" l="1"/>
  <c r="J13" i="1" s="1"/>
  <c r="N165" i="1"/>
  <c r="N13" i="1"/>
  <c r="U151" i="1"/>
  <c r="U149" i="1"/>
  <c r="U150" i="1"/>
  <c r="J171" i="1"/>
  <c r="J18" i="1"/>
  <c r="J17" i="1" s="1"/>
  <c r="J16" i="1" s="1"/>
  <c r="J165" i="1" l="1"/>
  <c r="V151" i="1"/>
  <c r="U156" i="1"/>
</calcChain>
</file>

<file path=xl/comments1.xml><?xml version="1.0" encoding="utf-8"?>
<comments xmlns="http://schemas.openxmlformats.org/spreadsheetml/2006/main">
  <authors>
    <author>МБУ УКС</author>
  </authors>
  <commentList>
    <comment ref="A11" authorId="0">
      <text>
        <r>
          <rPr>
            <b/>
            <sz val="9"/>
            <color indexed="81"/>
            <rFont val="Tahoma"/>
            <family val="2"/>
            <charset val="204"/>
          </rPr>
          <t>МБУ УКС: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<sst xmlns="http://schemas.openxmlformats.org/spreadsheetml/2006/main" count="614" uniqueCount="367">
  <si>
    <t>тыс.руб.</t>
  </si>
  <si>
    <t>№ п/п</t>
  </si>
  <si>
    <t>Наименование подпрограммы, мероприятия</t>
  </si>
  <si>
    <t>Код бюджетной классификации</t>
  </si>
  <si>
    <t>Подрядчик</t>
  </si>
  <si>
    <t>Номер контракта, договора</t>
  </si>
  <si>
    <t>Дата заключения</t>
  </si>
  <si>
    <t>Дата                                                                                                                                                                                                                           исполнения</t>
  </si>
  <si>
    <t xml:space="preserve">Утверждён-ный лимит                                                                                                                                                                                               2014 год                                                                                                                                                                                                                           </t>
  </si>
  <si>
    <t>Перемещение</t>
  </si>
  <si>
    <t>технический контроль</t>
  </si>
  <si>
    <t>ЖИЛИЩНОЕ СТРОИТЕЛЬСТВО</t>
  </si>
  <si>
    <t>Всего:</t>
  </si>
  <si>
    <t>1.1.</t>
  </si>
  <si>
    <t>Мероприятия текущего года</t>
  </si>
  <si>
    <t>1.1.1.</t>
  </si>
  <si>
    <t>Жилой дом №9а, ул.Железнодорожная, г.Белово</t>
  </si>
  <si>
    <t>226</t>
  </si>
  <si>
    <t>ООО "ГЕОТЕХНИКА"</t>
  </si>
  <si>
    <t xml:space="preserve">ГПД                                                                                                                                                                                                                                   2014-05-12/2 </t>
  </si>
  <si>
    <t>12.05.2014</t>
  </si>
  <si>
    <t>11.06.2014</t>
  </si>
  <si>
    <t>ООО ГП КО "ОБЛСТРОЙПРОЕКТ"</t>
  </si>
  <si>
    <t xml:space="preserve">ГПД                                                                                                                                                                                                                                   2014-06-04 </t>
  </si>
  <si>
    <t>04.06.2014</t>
  </si>
  <si>
    <t>24.06.2014</t>
  </si>
  <si>
    <t>ГАУ КО "Управление госэкспертизы"</t>
  </si>
  <si>
    <t>МК 209</t>
  </si>
  <si>
    <t>14.08.2014</t>
  </si>
  <si>
    <t>26.09.2014</t>
  </si>
  <si>
    <t>Технологическое присоединение для электроснабжения</t>
  </si>
  <si>
    <t>ООО "КЭнК"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</si>
  <si>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             01-87/14 </t>
  </si>
  <si>
    <t>09.04.2014</t>
  </si>
  <si>
    <t>01.07.2015</t>
  </si>
  <si>
    <t>Строительство инженерных сетей и выполнение работ по благоустройству территории</t>
  </si>
  <si>
    <t>310</t>
  </si>
  <si>
    <t>1.1.2.</t>
  </si>
  <si>
    <t>Жилой дом №46а, ул.Шевцовой, пгт.Бачатский</t>
  </si>
  <si>
    <t>ГПД                                                                                                                                                                                                                                  2014-05-12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</si>
  <si>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             01-89/14 </t>
  </si>
  <si>
    <t>10.04.2014</t>
  </si>
  <si>
    <t>09.08.2014</t>
  </si>
  <si>
    <t>1.1.3.</t>
  </si>
  <si>
    <t>Жилой дом №29, ул.Шевцовой, пгт.Бачатский</t>
  </si>
  <si>
    <t>Инженерные изыскания</t>
  </si>
  <si>
    <t xml:space="preserve">МК                                                                                                                                                                                                                            №2014-05-12/1 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</si>
  <si>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             01-90/14 </t>
  </si>
  <si>
    <t>1.1.4.</t>
  </si>
  <si>
    <t>Жилой дом №2а, ул.Беловская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</si>
  <si>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             01-139/14 </t>
  </si>
  <si>
    <t>17.06.2014</t>
  </si>
  <si>
    <t>16.05.2014</t>
  </si>
  <si>
    <t>ОАО "Ростелеком"</t>
  </si>
  <si>
    <t>1.1.5.</t>
  </si>
  <si>
    <t>Жилой дом №41а, ул.Советская, г.Белово</t>
  </si>
  <si>
    <t xml:space="preserve">Инженерные изыскания                                                                                                   </t>
  </si>
  <si>
    <t xml:space="preserve">МК                                                                                                                                                                                                                                  2013-12-27 </t>
  </si>
  <si>
    <t>27.12.2013</t>
  </si>
  <si>
    <t>27.01.2014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</si>
  <si>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             01-4/14 </t>
  </si>
  <si>
    <t>29.01.2014</t>
  </si>
  <si>
    <t>28.05.2014</t>
  </si>
  <si>
    <t>Инженерные сети</t>
  </si>
  <si>
    <t>ООО СК "Восход"</t>
  </si>
  <si>
    <t>Контракт                                                                                                                                                                                                                                  2014.139682</t>
  </si>
  <si>
    <t>29.06.2014</t>
  </si>
  <si>
    <t>30.11.2014</t>
  </si>
  <si>
    <t>Контракт                                                                                                                                                                                                                                  2014.138955</t>
  </si>
  <si>
    <t>Контракт                                                                                                                                                                                                                                  2014.131663</t>
  </si>
  <si>
    <t>20.06.2014</t>
  </si>
  <si>
    <t>1.1.6.</t>
  </si>
  <si>
    <t>Жилой дом №41б, ул.Советская, г.Белово</t>
  </si>
  <si>
    <t xml:space="preserve">Контракт                                                                                                                                                                                                                                 2014-07-23 </t>
  </si>
  <si>
    <t>23.07.2014</t>
  </si>
  <si>
    <t>01.08.2014</t>
  </si>
  <si>
    <t xml:space="preserve">Технологическое присоединение для электроснабжения 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</si>
  <si>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             01-86/14 </t>
  </si>
  <si>
    <t>08.08.2014</t>
  </si>
  <si>
    <t>1.1.7.</t>
  </si>
  <si>
    <t>Жилой дом №41в, ул.Советская, г.Белово</t>
  </si>
  <si>
    <t xml:space="preserve">Контракт                                                                                                                                                                                                                                 2014-07-23/1 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</si>
  <si>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             01-85/14 </t>
  </si>
  <si>
    <t>1.1.8.</t>
  </si>
  <si>
    <t>Жилой дом №63, ул.Комсомольская, пгт.Бачатский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</si>
  <si>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             01-108/13 </t>
  </si>
  <si>
    <t>06.07.2013</t>
  </si>
  <si>
    <t>05.06.2014</t>
  </si>
  <si>
    <t>ООО "МОНОЛИТ"</t>
  </si>
  <si>
    <t>МК 2014.33674</t>
  </si>
  <si>
    <t>20.02.2014</t>
  </si>
  <si>
    <t>01.10.2014</t>
  </si>
  <si>
    <t>Благоустройство территории</t>
  </si>
  <si>
    <t>МК 2014.31492</t>
  </si>
  <si>
    <t>13.02.2014</t>
  </si>
  <si>
    <t>1.1.9.</t>
  </si>
  <si>
    <t>Жилой дом №65, ул.Комсомольская, пгт.Бачатский</t>
  </si>
  <si>
    <t>МК 2014.33679</t>
  </si>
  <si>
    <t>1.1.10.</t>
  </si>
  <si>
    <t>Жилой дом №67, ул.Комсомольская, пгт.Бачатский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</si>
  <si>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             01-107/13 </t>
  </si>
  <si>
    <t>МК 2014.33676</t>
  </si>
  <si>
    <t>ООО "КапиталСтройИнвест"</t>
  </si>
  <si>
    <t>МК 2014.31477</t>
  </si>
  <si>
    <t>1.1.11.</t>
  </si>
  <si>
    <t>Жилые дома №2а, 2б, квартал "Сосновый", г.Белово</t>
  </si>
  <si>
    <t xml:space="preserve">Технологическое присоединение 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</si>
  <si>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             01-174/13 </t>
  </si>
  <si>
    <t>11.09.2013</t>
  </si>
  <si>
    <t>10.08.2014</t>
  </si>
  <si>
    <t>ООО "СТРОЙСИТИ"</t>
  </si>
  <si>
    <t>МК №2014.33671</t>
  </si>
  <si>
    <t>1.1.12.</t>
  </si>
  <si>
    <t>Жилой дом №3 квартал "Сосновый", г.Белово</t>
  </si>
  <si>
    <t xml:space="preserve">Договор                                                                                                                                                                                                                          01-84/14 </t>
  </si>
  <si>
    <t>1.1.13.</t>
  </si>
  <si>
    <t>Жилой дом №15, ул.Липецкая, пгт.Инской</t>
  </si>
  <si>
    <t xml:space="preserve">Благоустройство территории </t>
  </si>
  <si>
    <t>МК 2014.33678</t>
  </si>
  <si>
    <t>Техническая инвентаризация</t>
  </si>
  <si>
    <t>ГП КО ЦТИ</t>
  </si>
  <si>
    <t>1.1.14.</t>
  </si>
  <si>
    <t>Жилой дом №30Б, ул.Ильича, пгт.Инской</t>
  </si>
  <si>
    <t>ООО "Юнистрой"</t>
  </si>
  <si>
    <t>МК 2014.31405</t>
  </si>
  <si>
    <t>17.02.2014</t>
  </si>
  <si>
    <t xml:space="preserve"> МК 2013.2002125 </t>
  </si>
  <si>
    <t>28.11.2013</t>
  </si>
  <si>
    <t>14.05.2014</t>
  </si>
  <si>
    <t>1.1.15.</t>
  </si>
  <si>
    <t>Жилой дом №2, ул.Ильича, пгт.Инской</t>
  </si>
  <si>
    <t>Благоустройство</t>
  </si>
  <si>
    <t>МК 2014.31367</t>
  </si>
  <si>
    <t xml:space="preserve">Инженерные сети                                                                                                 </t>
  </si>
  <si>
    <t>МК 2013.267564</t>
  </si>
  <si>
    <t>09.01.2014</t>
  </si>
  <si>
    <t>28.02.2014</t>
  </si>
  <si>
    <t>1.1.16.</t>
  </si>
  <si>
    <t>Жилой дом №4, (45) ул.Ильича, пгт.Инской</t>
  </si>
  <si>
    <t>МК 2014.31443</t>
  </si>
  <si>
    <t>Договор 117/2</t>
  </si>
  <si>
    <t>01.07.2014</t>
  </si>
  <si>
    <t>26.08.2014</t>
  </si>
  <si>
    <t>1.1.17.</t>
  </si>
  <si>
    <t>Экспертиза ПСД</t>
  </si>
  <si>
    <t>ГАУ КО НЦЦС</t>
  </si>
  <si>
    <t>Договор 257</t>
  </si>
  <si>
    <t>14.07.2014</t>
  </si>
  <si>
    <t>13.08.2014</t>
  </si>
  <si>
    <t>Договор 344</t>
  </si>
  <si>
    <t>01.09.2014</t>
  </si>
  <si>
    <t>30.09.2014</t>
  </si>
  <si>
    <t>1.1.18.</t>
  </si>
  <si>
    <t>Жилые дома №6, №9, ул. 60 лет Комсомола, пгт.Грамотеино</t>
  </si>
  <si>
    <t>МК №2014.33669</t>
  </si>
  <si>
    <t>1.1.19.</t>
  </si>
  <si>
    <t>Квартал малоэтажной застройки, мкр № 4</t>
  </si>
  <si>
    <t>Экспертиза проектно-сметной документации</t>
  </si>
  <si>
    <t>МК 134</t>
  </si>
  <si>
    <t>03.06.2014</t>
  </si>
  <si>
    <t>11.08.2014</t>
  </si>
  <si>
    <t>1.1.22.</t>
  </si>
  <si>
    <t>Визуальное обследование технического состояния строительных конструкций жилых домов, пострадавших от землетрясения</t>
  </si>
  <si>
    <t>ООО "Институт "Сибстройпроект"</t>
  </si>
  <si>
    <t xml:space="preserve">Договор 1 </t>
  </si>
  <si>
    <t>03.07.2014</t>
  </si>
  <si>
    <t>02.08.2014</t>
  </si>
  <si>
    <t>1.2.</t>
  </si>
  <si>
    <t>Кредиторская задолженность</t>
  </si>
  <si>
    <t>1.2.1.</t>
  </si>
  <si>
    <t>МК 2013.175255</t>
  </si>
  <si>
    <t>21.10.2013</t>
  </si>
  <si>
    <t>11.11.2013</t>
  </si>
  <si>
    <t>МК 2013.175253</t>
  </si>
  <si>
    <t>25.11.2013</t>
  </si>
  <si>
    <t>техконтроль</t>
  </si>
  <si>
    <t>1.2.2.</t>
  </si>
  <si>
    <t>Разработка ПСД</t>
  </si>
  <si>
    <t>ППК "СибРегионПроект"</t>
  </si>
  <si>
    <t xml:space="preserve">ГПД                                                                                                                                                                                                                                    2013-05-30 </t>
  </si>
  <si>
    <t>30.05.2013</t>
  </si>
  <si>
    <t>06.06.2013</t>
  </si>
  <si>
    <t>Электроснабжение</t>
  </si>
  <si>
    <t>Договор                                                                                                                                                                                                                    2013-09-27</t>
  </si>
  <si>
    <t>27.09.2013</t>
  </si>
  <si>
    <t>30.12.2013</t>
  </si>
  <si>
    <t xml:space="preserve">МК 2013.1527633 </t>
  </si>
  <si>
    <t>16.09.2013</t>
  </si>
  <si>
    <t>МК                                                                                                                                                                                                                           2013-06-10</t>
  </si>
  <si>
    <t>10.06.2013</t>
  </si>
  <si>
    <t>15.07.2013</t>
  </si>
  <si>
    <t>1.2.3.</t>
  </si>
  <si>
    <t>Сети электроснабжения</t>
  </si>
  <si>
    <t>МК 2013.231101</t>
  </si>
  <si>
    <t>19.12.2013</t>
  </si>
  <si>
    <t>1.2.4.</t>
  </si>
  <si>
    <t xml:space="preserve">МК 2013.231132 </t>
  </si>
  <si>
    <t>МК 2013.152444</t>
  </si>
  <si>
    <t>09.09.2013</t>
  </si>
  <si>
    <t>25.12.2013</t>
  </si>
  <si>
    <t>1.2.5.</t>
  </si>
  <si>
    <t>ООО "Сибирь-Строй"</t>
  </si>
  <si>
    <t>МК 2013.185166</t>
  </si>
  <si>
    <t>31.10.2013</t>
  </si>
  <si>
    <t>18.11.2013</t>
  </si>
  <si>
    <t>ЗАО "Ремспецстрой"</t>
  </si>
  <si>
    <t>МК 2013.185169</t>
  </si>
  <si>
    <t>ООО "УК Жилкомхолдинг"</t>
  </si>
  <si>
    <t>МК 2013.185046</t>
  </si>
  <si>
    <t>1.2.6.</t>
  </si>
  <si>
    <t>Группа жилых домов №2а, 2б, квартал "Сосновый", г.Белово</t>
  </si>
  <si>
    <t>МК 2013.197653</t>
  </si>
  <si>
    <t>МК 2013.204504</t>
  </si>
  <si>
    <t>02.12.2013</t>
  </si>
  <si>
    <t>ООО "Евроком"</t>
  </si>
  <si>
    <t>МК 2013.214977</t>
  </si>
  <si>
    <t>09.12.2013</t>
  </si>
  <si>
    <t>ГП КО "Облстройпроект"</t>
  </si>
  <si>
    <t>МК                                                        2013-08-27</t>
  </si>
  <si>
    <t>27.08.2013</t>
  </si>
  <si>
    <t>30.09.2013</t>
  </si>
  <si>
    <t>1.2.7.</t>
  </si>
  <si>
    <t>Группа жилых домов №20а,№21,№22 микрорайон №3, г.Белово</t>
  </si>
  <si>
    <t>МК 2013.158707</t>
  </si>
  <si>
    <t>19.09.2013</t>
  </si>
  <si>
    <t>МК 2013.146864</t>
  </si>
  <si>
    <t>30.08.2013</t>
  </si>
  <si>
    <t>1.2.8.</t>
  </si>
  <si>
    <t>МК                                                                                                                                                                                                                                     2013-07-03</t>
  </si>
  <si>
    <t>03.07.2013</t>
  </si>
  <si>
    <t>01.10.2013</t>
  </si>
  <si>
    <t>ООО "НООСТРОЙ"</t>
  </si>
  <si>
    <t xml:space="preserve">МК                                                                       2013-09-17 </t>
  </si>
  <si>
    <t>17.09.2013</t>
  </si>
  <si>
    <t>2.</t>
  </si>
  <si>
    <t>ОБРАЗОВАНИЕ</t>
  </si>
  <si>
    <t>2.1.</t>
  </si>
  <si>
    <t>25.02.2014</t>
  </si>
  <si>
    <t>11.03.2014</t>
  </si>
  <si>
    <t>МК                                        2014-03-05</t>
  </si>
  <si>
    <t>05.03.2014</t>
  </si>
  <si>
    <t>30.04.2014</t>
  </si>
  <si>
    <t>20.08.2014</t>
  </si>
  <si>
    <t>19.10.2014</t>
  </si>
  <si>
    <t>Капитальный ремонт помещений здания, расположенного по адресу: г.Белово,   м-н. Бабанаково, ул. Вахрушева, 7 для размещения детского сада</t>
  </si>
  <si>
    <t>0701 795 0320 611 241</t>
  </si>
  <si>
    <t>Капитальный ремонт помещений здания, расположенного по адресу: г.Белово, микрорайон №3 дом 113 для размещения детского сада</t>
  </si>
  <si>
    <t>Капитальный ремонт помещений здания, расположенного по адресу: г.Белово,   ул. Суворова, 2 для размещения детского сада</t>
  </si>
  <si>
    <t xml:space="preserve">Капитальный ремонт помещений здания, расположенного по адресу: г.Белово,   ул. Советская, 44 для размещения детского сада  </t>
  </si>
  <si>
    <t xml:space="preserve">Капитальный ремонт помещений здания, расположенного по адресу: г.Белово,   пгт. Новый Городок, ул. Киевская, 38 для размещения детского сада  </t>
  </si>
  <si>
    <t>3.</t>
  </si>
  <si>
    <t>ЖИЛИЩНО-КОММУНАЛЬНОЕ ХОЗЯЙСТВО</t>
  </si>
  <si>
    <t>3.1.</t>
  </si>
  <si>
    <t>0502 795 0320 611 241</t>
  </si>
  <si>
    <t>3.1.1.</t>
  </si>
  <si>
    <t>3.1.2.</t>
  </si>
  <si>
    <t>3.1.3.</t>
  </si>
  <si>
    <t>4.</t>
  </si>
  <si>
    <t>ПРОЧИЕ ОБЪЕКТЫ</t>
  </si>
  <si>
    <t>Всего</t>
  </si>
  <si>
    <t>Автовокзал</t>
  </si>
  <si>
    <t>Договор 137794</t>
  </si>
  <si>
    <t>01.11.2011</t>
  </si>
  <si>
    <t>30.08.2014</t>
  </si>
  <si>
    <t>1.1.20.</t>
  </si>
  <si>
    <t>Парк "Семья"</t>
  </si>
  <si>
    <t>Достоверность сметной стоимости</t>
  </si>
  <si>
    <t>Договор 253</t>
  </si>
  <si>
    <t>19.06.2014</t>
  </si>
  <si>
    <t>18.08.2014</t>
  </si>
  <si>
    <t>1.1.21.</t>
  </si>
  <si>
    <t>Парк "Победа"</t>
  </si>
  <si>
    <t>МБУ АПБ</t>
  </si>
  <si>
    <t>Договор 39</t>
  </si>
  <si>
    <t>04.09.2014</t>
  </si>
  <si>
    <t>03.10.2014</t>
  </si>
  <si>
    <t xml:space="preserve">Инженерные изыскания                                                                                        </t>
  </si>
  <si>
    <t>Технический контроль</t>
  </si>
  <si>
    <t>Инженерные сети (теплотрасса)</t>
  </si>
  <si>
    <t>Инженерные сети (канализация)</t>
  </si>
  <si>
    <t>Инженерные сети (водопровод)</t>
  </si>
  <si>
    <t>Техприсоединение</t>
  </si>
  <si>
    <t>Договор                                                                   01-106/13</t>
  </si>
  <si>
    <t>05.07.2014</t>
  </si>
  <si>
    <t>Обследование</t>
  </si>
  <si>
    <t xml:space="preserve">Инженерные изыскания                                                                                     </t>
  </si>
  <si>
    <t xml:space="preserve">Разработка ПСД </t>
  </si>
  <si>
    <t>Инженерно-топографическая схема</t>
  </si>
  <si>
    <t>МК                                                                2014-02-25 25.02.2014</t>
  </si>
  <si>
    <t>МК                                                            212</t>
  </si>
  <si>
    <t>Проверка достоверности сметной стоимости</t>
  </si>
  <si>
    <t>12.09.2014</t>
  </si>
  <si>
    <t>11.10.2014</t>
  </si>
  <si>
    <t>Договор 362</t>
  </si>
  <si>
    <t>ВСЕГО</t>
  </si>
  <si>
    <t>Мероприятия 2014</t>
  </si>
  <si>
    <t>1.1.23.</t>
  </si>
  <si>
    <t>Перекладка кабеля</t>
  </si>
  <si>
    <t>Жилой дом №4 квартал "Сосновый", г.Белово</t>
  </si>
  <si>
    <t>Жилой дом №1, ул.Ильича, пгт.Инской</t>
  </si>
  <si>
    <t>Жилой дом №15, ул.Чистопольская, пгт.Инской</t>
  </si>
  <si>
    <t>Жилые дома №10, №12, №13, №14,№14а, ул. 60 лет Комсомола, пгт.Грамотеино</t>
  </si>
  <si>
    <t>Жилой дом №33, ул.Ленина, г.Белово</t>
  </si>
  <si>
    <t>Ремонт фасада</t>
  </si>
  <si>
    <t>Визуальное обследование технического состояния строительных конструкций жилых домов</t>
  </si>
  <si>
    <t>ул.Березовая, дом 17, пгт.Бачатский, ул.7 Ноября, дом 17, пгт.Грамотеино</t>
  </si>
  <si>
    <t>Модульная котельная, Кузбасская, 28а</t>
  </si>
  <si>
    <t>Технологическое присоединение к электрическим сетям</t>
  </si>
  <si>
    <t>Строительные работы (софинансирование местного бюджета)</t>
  </si>
  <si>
    <t>Строительные работы (бюджетный кредит)</t>
  </si>
  <si>
    <t>Котельная, микрорайон "Ивушка", пгт.Грамотеино</t>
  </si>
  <si>
    <t>Техническая инвентаризация, изготовление технического плана и кадастрового паспорта на тепловые сети микрорайона "Ивушка"</t>
  </si>
  <si>
    <t>Котельная, квартал "Сосновый", г.Белово</t>
  </si>
  <si>
    <t>Исследование химического состава воды для водоснабжения котельной</t>
  </si>
  <si>
    <t>План</t>
  </si>
  <si>
    <t>Расход</t>
  </si>
  <si>
    <t>План-Расход</t>
  </si>
  <si>
    <t>1.1.24.</t>
  </si>
  <si>
    <t>1.1.25.</t>
  </si>
  <si>
    <t>1.1.26.</t>
  </si>
  <si>
    <t>1.2.9.</t>
  </si>
  <si>
    <t>4.1.</t>
  </si>
  <si>
    <t>2.1.1.</t>
  </si>
  <si>
    <t>2.1.2.</t>
  </si>
  <si>
    <t>4.1.1.</t>
  </si>
  <si>
    <t>Технический паспорт</t>
  </si>
  <si>
    <t>4.1.2.</t>
  </si>
  <si>
    <t>4.1.3.</t>
  </si>
  <si>
    <t>Строительство инженерных сетей и  благоустройство территории</t>
  </si>
  <si>
    <t>1.</t>
  </si>
  <si>
    <t>Строительство инженерных сетей благоустройство территории</t>
  </si>
  <si>
    <t>ИСПОЛНИТЕЛЬ ПРОГРАММЫ: МБУ "УКС"</t>
  </si>
  <si>
    <t>ИСПОЛНИТЕЛЬ ПРОГРАММЫ: Администрация Беловского городского округа</t>
  </si>
  <si>
    <t>ИСПОЛНИТЕЛЬ ПРОГРАММЫ: МУ "КЗР и МИ г.Белово</t>
  </si>
  <si>
    <t>Доплата за излишне предоставленную площадь в рамках реализации  185-ФЗ</t>
  </si>
  <si>
    <t>Объем финансирования 2014 год</t>
  </si>
  <si>
    <t>Объем финансирования 2015 год</t>
  </si>
  <si>
    <t>Объем финансирования 2016 год</t>
  </si>
  <si>
    <t>1.1.27.</t>
  </si>
  <si>
    <t>Технологическое присоединение</t>
  </si>
  <si>
    <t>Строительство инженерных сетей</t>
  </si>
  <si>
    <t>затраты заказчика (технический контроль)</t>
  </si>
  <si>
    <t>Строительство жилого дома в  микрорайоне № 3 города Белово (район дома №104)</t>
  </si>
  <si>
    <t>Разработка проектно-сметной документации</t>
  </si>
  <si>
    <t>Строительство жилого дома в  микрорайоне № 3 города Белово (район группы жилых домов №20а, 21,22)</t>
  </si>
  <si>
    <t>СТРОИТЕЛЬСТВО ОБЪЕКТОВ БЮДЖЕТНОЙ СФЕРЫ</t>
  </si>
  <si>
    <t>2.2.</t>
  </si>
  <si>
    <t>ФИЗКУЛЬТУРА И СПОРТ</t>
  </si>
  <si>
    <t>Строительство физкультурно-оздоровительного комплекса с плавательным бассейном в микрорайоне №3, 1-я очередь, здание бассейна (софинансирование местного бюджета)</t>
  </si>
  <si>
    <t>2.2.1.</t>
  </si>
  <si>
    <t>1.1.28.</t>
  </si>
  <si>
    <t xml:space="preserve">Строительство жилых домов №50, №51 в  микрорайоне № 3 города Белово </t>
  </si>
  <si>
    <t>Мероприятия 2015</t>
  </si>
  <si>
    <t>Мероприятия 2016</t>
  </si>
  <si>
    <t xml:space="preserve">к постановлению Администрации </t>
  </si>
  <si>
    <t>Беловского городского округа</t>
  </si>
  <si>
    <t>Раздел 6. Перечень программных мероприятий</t>
  </si>
  <si>
    <t>ВСЕГО ПО ПРОГРАММЕ</t>
  </si>
  <si>
    <t>Инженерные сети (водоснабжение)</t>
  </si>
  <si>
    <t>Доплата за излишне предоставленную площадь в рамках реализации программы по обеспечению                                  жильем детей-сирот 15-ФЗ</t>
  </si>
  <si>
    <t>Обследование жилого дома, Щербакова,17, г.Белово</t>
  </si>
  <si>
    <t>Центр временного пребывания для вынужденных переселенцев из Украины по адресу: г.Белово, пгт.Инской, ул. Ильича, 25</t>
  </si>
  <si>
    <t>Ремонт</t>
  </si>
  <si>
    <t>Техусловия на телефонизацию</t>
  </si>
  <si>
    <t xml:space="preserve">Приложение </t>
  </si>
  <si>
    <t>Разработка технических условий на разработку ПСД</t>
  </si>
  <si>
    <t>от 22.12 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</si>
</sst>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trike/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strike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color theme="3" tint="-0.249977111117893"/>
      <name val="Times New Roman"/>
      <family val="1"/>
      <charset val="204"/>
    </font>
    <font>
      <sz val="10"/>
      <color theme="3" tint="-0.249977111117893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9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0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4" fillId="0" borderId="4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right" vertical="center" wrapText="1"/>
    </xf>
    <xf numFmtId="3" fontId="2" fillId="0" borderId="3" xfId="1" applyNumberFormat="1" applyFont="1" applyFill="1" applyBorder="1" applyAlignment="1">
      <alignment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5" fillId="4" borderId="8" xfId="1" applyNumberFormat="1" applyFont="1" applyFill="1" applyBorder="1" applyAlignment="1">
      <alignment horizontal="center" vertical="center" wrapText="1"/>
    </xf>
    <xf numFmtId="1" fontId="2" fillId="4" borderId="8" xfId="1" applyNumberFormat="1" applyFont="1" applyFill="1" applyBorder="1" applyAlignment="1">
      <alignment horizontal="right" vertical="center" wrapText="1"/>
    </xf>
    <xf numFmtId="49" fontId="5" fillId="4" borderId="9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9" fontId="3" fillId="0" borderId="11" xfId="1" applyNumberFormat="1" applyFont="1" applyFill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13" fillId="0" borderId="10" xfId="1" applyNumberFormat="1" applyFont="1" applyFill="1" applyBorder="1" applyAlignment="1">
      <alignment horizontal="center" vertical="center" wrapText="1"/>
    </xf>
    <xf numFmtId="49" fontId="3" fillId="0" borderId="13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49" fontId="5" fillId="4" borderId="15" xfId="1" applyNumberFormat="1" applyFont="1" applyFill="1" applyBorder="1" applyAlignment="1">
      <alignment horizontal="center" vertical="center" wrapText="1"/>
    </xf>
    <xf numFmtId="1" fontId="2" fillId="4" borderId="9" xfId="1" applyNumberFormat="1" applyFont="1" applyFill="1" applyBorder="1" applyAlignment="1">
      <alignment horizontal="right" vertical="center" wrapText="1"/>
    </xf>
    <xf numFmtId="49" fontId="5" fillId="4" borderId="16" xfId="1" applyNumberFormat="1" applyFont="1" applyFill="1" applyBorder="1" applyAlignment="1">
      <alignment horizontal="center" vertical="center" wrapText="1"/>
    </xf>
    <xf numFmtId="49" fontId="5" fillId="4" borderId="17" xfId="1" applyNumberFormat="1" applyFont="1" applyFill="1" applyBorder="1" applyAlignment="1">
      <alignment horizontal="center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49" fontId="13" fillId="0" borderId="11" xfId="1" applyNumberFormat="1" applyFont="1" applyFill="1" applyBorder="1" applyAlignment="1">
      <alignment horizontal="center" vertical="center" wrapText="1"/>
    </xf>
    <xf numFmtId="0" fontId="3" fillId="0" borderId="24" xfId="1" applyNumberFormat="1" applyFont="1" applyFill="1" applyBorder="1" applyAlignment="1">
      <alignment horizontal="left" vertical="center" wrapText="1"/>
    </xf>
    <xf numFmtId="49" fontId="17" fillId="0" borderId="4" xfId="1" applyNumberFormat="1" applyFont="1" applyFill="1" applyBorder="1" applyAlignment="1">
      <alignment horizontal="center" vertical="center" wrapText="1"/>
    </xf>
    <xf numFmtId="1" fontId="18" fillId="0" borderId="4" xfId="1" applyNumberFormat="1" applyFont="1" applyFill="1" applyBorder="1" applyAlignment="1">
      <alignment horizontal="right" vertical="center" wrapText="1"/>
    </xf>
    <xf numFmtId="49" fontId="5" fillId="5" borderId="14" xfId="1" applyNumberFormat="1" applyFont="1" applyFill="1" applyBorder="1" applyAlignment="1">
      <alignment horizontal="center" vertical="center" wrapText="1"/>
    </xf>
    <xf numFmtId="1" fontId="2" fillId="3" borderId="3" xfId="1" applyNumberFormat="1" applyFont="1" applyFill="1" applyBorder="1" applyAlignment="1">
      <alignment horizontal="right" vertical="center" wrapText="1"/>
    </xf>
    <xf numFmtId="3" fontId="19" fillId="0" borderId="3" xfId="1" applyNumberFormat="1" applyFont="1" applyFill="1" applyBorder="1" applyAlignment="1">
      <alignment vertical="center" wrapText="1"/>
    </xf>
    <xf numFmtId="1" fontId="2" fillId="3" borderId="4" xfId="1" applyNumberFormat="1" applyFont="1" applyFill="1" applyBorder="1" applyAlignment="1">
      <alignment horizontal="right" vertical="center" wrapText="1"/>
    </xf>
    <xf numFmtId="49" fontId="7" fillId="0" borderId="29" xfId="1" applyNumberFormat="1" applyFont="1" applyFill="1" applyBorder="1" applyAlignment="1">
      <alignment horizontal="center" vertical="center" wrapText="1"/>
    </xf>
    <xf numFmtId="49" fontId="13" fillId="0" borderId="13" xfId="1" applyNumberFormat="1" applyFont="1" applyFill="1" applyBorder="1" applyAlignment="1">
      <alignment horizontal="center" vertical="center" wrapText="1"/>
    </xf>
    <xf numFmtId="1" fontId="20" fillId="0" borderId="3" xfId="1" applyNumberFormat="1" applyFont="1" applyFill="1" applyBorder="1" applyAlignment="1">
      <alignment horizontal="right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right" vertical="center" wrapText="1"/>
    </xf>
    <xf numFmtId="3" fontId="3" fillId="0" borderId="2" xfId="1" applyNumberFormat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 wrapText="1"/>
    </xf>
    <xf numFmtId="3" fontId="2" fillId="3" borderId="4" xfId="1" applyNumberFormat="1" applyFont="1" applyFill="1" applyBorder="1" applyAlignment="1">
      <alignment vertical="center" wrapText="1"/>
    </xf>
    <xf numFmtId="1" fontId="18" fillId="3" borderId="4" xfId="1" applyNumberFormat="1" applyFont="1" applyFill="1" applyBorder="1" applyAlignment="1">
      <alignment horizontal="right" vertical="center" wrapText="1"/>
    </xf>
    <xf numFmtId="0" fontId="2" fillId="3" borderId="2" xfId="1" applyFont="1" applyFill="1" applyBorder="1" applyAlignment="1">
      <alignment horizontal="right" vertical="center" wrapText="1"/>
    </xf>
    <xf numFmtId="49" fontId="7" fillId="0" borderId="31" xfId="1" applyNumberFormat="1" applyFont="1" applyFill="1" applyBorder="1" applyAlignment="1">
      <alignment horizontal="center" vertical="center" wrapText="1"/>
    </xf>
    <xf numFmtId="49" fontId="5" fillId="3" borderId="14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49" fontId="5" fillId="3" borderId="10" xfId="1" applyNumberFormat="1" applyFont="1" applyFill="1" applyBorder="1" applyAlignment="1">
      <alignment horizontal="center" vertical="center" wrapText="1"/>
    </xf>
    <xf numFmtId="49" fontId="20" fillId="0" borderId="14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right" vertical="center" wrapText="1"/>
    </xf>
    <xf numFmtId="49" fontId="2" fillId="4" borderId="9" xfId="1" applyNumberFormat="1" applyFont="1" applyFill="1" applyBorder="1" applyAlignment="1">
      <alignment horizontal="center" vertical="center" wrapText="1"/>
    </xf>
    <xf numFmtId="49" fontId="2" fillId="4" borderId="8" xfId="1" applyNumberFormat="1" applyFont="1" applyFill="1" applyBorder="1" applyAlignment="1">
      <alignment horizontal="center" vertical="center" wrapText="1"/>
    </xf>
    <xf numFmtId="49" fontId="2" fillId="6" borderId="9" xfId="1" applyNumberFormat="1" applyFont="1" applyFill="1" applyBorder="1" applyAlignment="1">
      <alignment horizontal="center" vertical="center" wrapText="1"/>
    </xf>
    <xf numFmtId="3" fontId="2" fillId="6" borderId="8" xfId="1" applyNumberFormat="1" applyFont="1" applyFill="1" applyBorder="1" applyAlignment="1">
      <alignment horizontal="right" vertical="center" wrapText="1"/>
    </xf>
    <xf numFmtId="49" fontId="2" fillId="7" borderId="30" xfId="1" applyNumberFormat="1" applyFont="1" applyFill="1" applyBorder="1" applyAlignment="1">
      <alignment horizontal="center" vertical="center" wrapText="1"/>
    </xf>
    <xf numFmtId="49" fontId="6" fillId="7" borderId="27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20" fillId="0" borderId="11" xfId="1" applyNumberFormat="1" applyFont="1" applyFill="1" applyBorder="1" applyAlignment="1">
      <alignment horizontal="center" vertical="center" wrapText="1"/>
    </xf>
    <xf numFmtId="0" fontId="2" fillId="6" borderId="17" xfId="1" applyNumberFormat="1" applyFont="1" applyFill="1" applyBorder="1" applyAlignment="1">
      <alignment horizontal="center" vertical="center" wrapText="1"/>
    </xf>
    <xf numFmtId="49" fontId="2" fillId="6" borderId="16" xfId="1" applyNumberFormat="1" applyFont="1" applyFill="1" applyBorder="1" applyAlignment="1">
      <alignment horizontal="center" vertical="center" wrapText="1"/>
    </xf>
    <xf numFmtId="49" fontId="2" fillId="6" borderId="21" xfId="1" applyNumberFormat="1" applyFont="1" applyFill="1" applyBorder="1" applyAlignment="1">
      <alignment horizontal="center" vertical="center" wrapText="1"/>
    </xf>
    <xf numFmtId="0" fontId="2" fillId="6" borderId="22" xfId="1" applyNumberFormat="1" applyFont="1" applyFill="1" applyBorder="1" applyAlignment="1">
      <alignment horizontal="center" vertical="center" wrapText="1"/>
    </xf>
    <xf numFmtId="0" fontId="3" fillId="0" borderId="25" xfId="1" applyNumberFormat="1" applyFont="1" applyFill="1" applyBorder="1" applyAlignment="1">
      <alignment horizontal="left" vertical="center" wrapText="1"/>
    </xf>
    <xf numFmtId="0" fontId="3" fillId="0" borderId="35" xfId="1" applyFont="1" applyBorder="1" applyAlignment="1">
      <alignment horizontal="left" vertical="center" wrapText="1"/>
    </xf>
    <xf numFmtId="4" fontId="3" fillId="0" borderId="3" xfId="1" applyNumberFormat="1" applyFont="1" applyFill="1" applyBorder="1" applyAlignment="1">
      <alignment horizontal="right" vertical="center"/>
    </xf>
    <xf numFmtId="1" fontId="3" fillId="0" borderId="3" xfId="1" applyNumberFormat="1" applyFont="1" applyFill="1" applyBorder="1" applyAlignment="1">
      <alignment horizontal="right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1" fontId="3" fillId="3" borderId="4" xfId="1" applyNumberFormat="1" applyFont="1" applyFill="1" applyBorder="1" applyAlignment="1">
      <alignment horizontal="right" vertical="center" wrapText="1"/>
    </xf>
    <xf numFmtId="0" fontId="3" fillId="3" borderId="4" xfId="1" applyFont="1" applyFill="1" applyBorder="1" applyAlignment="1">
      <alignment horizontal="right" vertical="center" wrapText="1"/>
    </xf>
    <xf numFmtId="1" fontId="19" fillId="3" borderId="2" xfId="1" applyNumberFormat="1" applyFont="1" applyFill="1" applyBorder="1" applyAlignment="1">
      <alignment horizontal="right" vertical="center" wrapText="1"/>
    </xf>
    <xf numFmtId="3" fontId="2" fillId="4" borderId="8" xfId="1" applyNumberFormat="1" applyFont="1" applyFill="1" applyBorder="1" applyAlignment="1">
      <alignment horizontal="right" vertical="center" wrapText="1"/>
    </xf>
    <xf numFmtId="3" fontId="3" fillId="0" borderId="3" xfId="1" applyNumberFormat="1" applyFont="1" applyFill="1" applyBorder="1" applyAlignment="1">
      <alignment horizontal="right" vertical="center" wrapText="1"/>
    </xf>
    <xf numFmtId="3" fontId="3" fillId="3" borderId="3" xfId="1" applyNumberFormat="1" applyFont="1" applyFill="1" applyBorder="1" applyAlignment="1">
      <alignment horizontal="right" vertical="center" wrapText="1"/>
    </xf>
    <xf numFmtId="1" fontId="3" fillId="0" borderId="11" xfId="1" applyNumberFormat="1" applyFont="1" applyFill="1" applyBorder="1" applyAlignment="1">
      <alignment horizontal="right" vertical="center" wrapText="1"/>
    </xf>
    <xf numFmtId="3" fontId="2" fillId="3" borderId="10" xfId="1" applyNumberFormat="1" applyFont="1" applyFill="1" applyBorder="1" applyAlignment="1">
      <alignment horizontal="right" vertical="center" wrapText="1"/>
    </xf>
    <xf numFmtId="3" fontId="20" fillId="0" borderId="1" xfId="1" applyNumberFormat="1" applyFont="1" applyFill="1" applyBorder="1" applyAlignment="1">
      <alignment horizontal="right" vertical="center" wrapText="1"/>
    </xf>
    <xf numFmtId="49" fontId="2" fillId="0" borderId="11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vertical="center" wrapText="1"/>
    </xf>
    <xf numFmtId="3" fontId="20" fillId="0" borderId="3" xfId="1" applyNumberFormat="1" applyFont="1" applyFill="1" applyBorder="1" applyAlignment="1">
      <alignment horizontal="right" vertical="center" wrapText="1"/>
    </xf>
    <xf numFmtId="3" fontId="3" fillId="0" borderId="7" xfId="1" applyNumberFormat="1" applyFont="1" applyFill="1" applyBorder="1" applyAlignment="1">
      <alignment horizontal="right" vertical="center" wrapText="1"/>
    </xf>
    <xf numFmtId="3" fontId="2" fillId="7" borderId="27" xfId="1" applyNumberFormat="1" applyFont="1" applyFill="1" applyBorder="1" applyAlignment="1">
      <alignment horizontal="right" vertical="center" wrapText="1"/>
    </xf>
    <xf numFmtId="3" fontId="3" fillId="0" borderId="3" xfId="1" applyNumberFormat="1" applyFont="1" applyFill="1" applyBorder="1" applyAlignment="1">
      <alignment horizontal="right" vertical="center"/>
    </xf>
    <xf numFmtId="3" fontId="2" fillId="8" borderId="8" xfId="1" applyNumberFormat="1" applyFont="1" applyFill="1" applyBorder="1" applyAlignment="1">
      <alignment horizontal="right" vertical="center" wrapText="1"/>
    </xf>
    <xf numFmtId="49" fontId="2" fillId="8" borderId="21" xfId="1" applyNumberFormat="1" applyFont="1" applyFill="1" applyBorder="1" applyAlignment="1">
      <alignment horizontal="center" vertical="center" wrapText="1"/>
    </xf>
    <xf numFmtId="49" fontId="2" fillId="9" borderId="22" xfId="1" applyNumberFormat="1" applyFont="1" applyFill="1" applyBorder="1" applyAlignment="1">
      <alignment horizontal="center" vertical="center" wrapText="1"/>
    </xf>
    <xf numFmtId="0" fontId="11" fillId="10" borderId="16" xfId="1" applyFont="1" applyFill="1" applyBorder="1" applyAlignment="1">
      <alignment horizontal="center" vertical="center" wrapText="1"/>
    </xf>
    <xf numFmtId="49" fontId="6" fillId="0" borderId="41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38" xfId="1" applyNumberFormat="1" applyFont="1" applyFill="1" applyBorder="1" applyAlignment="1">
      <alignment horizontal="center" vertical="center" wrapText="1"/>
    </xf>
    <xf numFmtId="49" fontId="7" fillId="11" borderId="8" xfId="1" applyNumberFormat="1" applyFont="1" applyFill="1" applyBorder="1" applyAlignment="1">
      <alignment horizontal="center" vertical="center" wrapText="1"/>
    </xf>
    <xf numFmtId="0" fontId="3" fillId="11" borderId="8" xfId="1" applyFont="1" applyFill="1" applyBorder="1" applyAlignment="1">
      <alignment horizontal="right" vertical="center" wrapText="1"/>
    </xf>
    <xf numFmtId="49" fontId="17" fillId="0" borderId="42" xfId="1" applyNumberFormat="1" applyFont="1" applyFill="1" applyBorder="1" applyAlignment="1">
      <alignment horizontal="center" vertical="center" wrapText="1"/>
    </xf>
    <xf numFmtId="0" fontId="1" fillId="3" borderId="33" xfId="1" applyFill="1" applyBorder="1" applyAlignment="1">
      <alignment horizontal="center" vertical="center" wrapText="1"/>
    </xf>
    <xf numFmtId="0" fontId="2" fillId="11" borderId="21" xfId="1" applyFont="1" applyFill="1" applyBorder="1" applyAlignment="1">
      <alignment horizontal="center" vertical="center" wrapText="1"/>
    </xf>
    <xf numFmtId="49" fontId="3" fillId="3" borderId="11" xfId="1" applyNumberFormat="1" applyFont="1" applyFill="1" applyBorder="1" applyAlignment="1">
      <alignment horizontal="center" vertical="center" wrapText="1"/>
    </xf>
    <xf numFmtId="49" fontId="3" fillId="11" borderId="9" xfId="1" applyNumberFormat="1" applyFont="1" applyFill="1" applyBorder="1" applyAlignment="1">
      <alignment horizontal="center" vertical="center" wrapText="1"/>
    </xf>
    <xf numFmtId="49" fontId="2" fillId="3" borderId="11" xfId="1" applyNumberFormat="1" applyFont="1" applyFill="1" applyBorder="1" applyAlignment="1">
      <alignment horizontal="center" vertical="center" wrapText="1"/>
    </xf>
    <xf numFmtId="49" fontId="2" fillId="0" borderId="11" xfId="1" applyNumberFormat="1" applyFont="1" applyFill="1" applyBorder="1" applyAlignment="1">
      <alignment vertical="center" wrapText="1"/>
    </xf>
    <xf numFmtId="0" fontId="2" fillId="11" borderId="22" xfId="1" applyFont="1" applyFill="1" applyBorder="1" applyAlignment="1">
      <alignment horizontal="left" vertical="center" wrapText="1"/>
    </xf>
    <xf numFmtId="0" fontId="3" fillId="0" borderId="46" xfId="1" applyNumberFormat="1" applyFont="1" applyFill="1" applyBorder="1" applyAlignment="1">
      <alignment horizontal="left" vertical="center" wrapText="1"/>
    </xf>
    <xf numFmtId="0" fontId="3" fillId="0" borderId="25" xfId="1" applyFont="1" applyBorder="1" applyAlignment="1">
      <alignment horizontal="left" vertical="center" wrapText="1"/>
    </xf>
    <xf numFmtId="0" fontId="3" fillId="0" borderId="35" xfId="1" applyNumberFormat="1" applyFont="1" applyFill="1" applyBorder="1" applyAlignment="1">
      <alignment horizontal="left" vertical="center" wrapText="1"/>
    </xf>
    <xf numFmtId="49" fontId="3" fillId="3" borderId="33" xfId="1" applyNumberFormat="1" applyFont="1" applyFill="1" applyBorder="1" applyAlignment="1">
      <alignment horizontal="center" vertical="center" wrapText="1"/>
    </xf>
    <xf numFmtId="49" fontId="7" fillId="0" borderId="50" xfId="1" applyNumberFormat="1" applyFont="1" applyFill="1" applyBorder="1" applyAlignment="1">
      <alignment horizontal="center" vertical="center" wrapText="1"/>
    </xf>
    <xf numFmtId="49" fontId="6" fillId="4" borderId="8" xfId="1" applyNumberFormat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right" vertical="center" wrapText="1"/>
    </xf>
    <xf numFmtId="0" fontId="2" fillId="4" borderId="22" xfId="1" applyNumberFormat="1" applyFont="1" applyFill="1" applyBorder="1" applyAlignment="1">
      <alignment horizontal="left" vertical="center" wrapText="1"/>
    </xf>
    <xf numFmtId="49" fontId="3" fillId="4" borderId="9" xfId="1" applyNumberFormat="1" applyFont="1" applyFill="1" applyBorder="1" applyAlignment="1">
      <alignment horizontal="center" vertical="center" wrapText="1"/>
    </xf>
    <xf numFmtId="49" fontId="7" fillId="4" borderId="9" xfId="1" applyNumberFormat="1" applyFont="1" applyFill="1" applyBorder="1" applyAlignment="1">
      <alignment horizontal="center" vertical="center" wrapText="1"/>
    </xf>
    <xf numFmtId="49" fontId="7" fillId="4" borderId="8" xfId="1" applyNumberFormat="1" applyFont="1" applyFill="1" applyBorder="1" applyAlignment="1">
      <alignment horizontal="center" vertical="center" wrapText="1"/>
    </xf>
    <xf numFmtId="49" fontId="2" fillId="4" borderId="21" xfId="1" applyNumberFormat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vertical="center" wrapText="1"/>
    </xf>
    <xf numFmtId="0" fontId="3" fillId="0" borderId="26" xfId="1" applyNumberFormat="1" applyFont="1" applyFill="1" applyBorder="1" applyAlignment="1">
      <alignment horizontal="left" vertical="center" wrapText="1"/>
    </xf>
    <xf numFmtId="49" fontId="7" fillId="0" borderId="51" xfId="1" applyNumberFormat="1" applyFont="1" applyFill="1" applyBorder="1" applyAlignment="1">
      <alignment horizontal="center" vertical="center" wrapText="1"/>
    </xf>
    <xf numFmtId="49" fontId="7" fillId="0" borderId="42" xfId="1" applyNumberFormat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right" vertical="center" wrapText="1"/>
    </xf>
    <xf numFmtId="1" fontId="3" fillId="0" borderId="42" xfId="1" applyNumberFormat="1" applyFont="1" applyFill="1" applyBorder="1" applyAlignment="1">
      <alignment horizontal="right" vertical="center" wrapText="1"/>
    </xf>
    <xf numFmtId="49" fontId="3" fillId="0" borderId="52" xfId="1" applyNumberFormat="1" applyFont="1" applyFill="1" applyBorder="1" applyAlignment="1">
      <alignment horizontal="center" vertical="center" wrapText="1"/>
    </xf>
    <xf numFmtId="49" fontId="7" fillId="0" borderId="53" xfId="1" applyNumberFormat="1" applyFont="1" applyFill="1" applyBorder="1" applyAlignment="1">
      <alignment horizontal="center" vertical="center" wrapText="1"/>
    </xf>
    <xf numFmtId="3" fontId="3" fillId="0" borderId="53" xfId="1" applyNumberFormat="1" applyFont="1" applyFill="1" applyBorder="1" applyAlignment="1">
      <alignment horizontal="right" vertical="center" wrapText="1"/>
    </xf>
    <xf numFmtId="4" fontId="2" fillId="4" borderId="8" xfId="1" applyNumberFormat="1" applyFont="1" applyFill="1" applyBorder="1" applyAlignment="1">
      <alignment horizontal="right" vertical="center" wrapText="1"/>
    </xf>
    <xf numFmtId="3" fontId="2" fillId="3" borderId="2" xfId="1" applyNumberFormat="1" applyFont="1" applyFill="1" applyBorder="1" applyAlignment="1">
      <alignment horizontal="right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16" fontId="2" fillId="4" borderId="21" xfId="1" applyNumberFormat="1" applyFont="1" applyFill="1" applyBorder="1" applyAlignment="1">
      <alignment horizontal="center" vertical="center" wrapText="1"/>
    </xf>
    <xf numFmtId="49" fontId="3" fillId="3" borderId="39" xfId="1" applyNumberFormat="1" applyFont="1" applyFill="1" applyBorder="1" applyAlignment="1">
      <alignment horizontal="center" vertical="center" wrapText="1"/>
    </xf>
    <xf numFmtId="49" fontId="3" fillId="0" borderId="51" xfId="1" applyNumberFormat="1" applyFont="1" applyFill="1" applyBorder="1" applyAlignment="1">
      <alignment horizontal="center" vertical="center" wrapText="1"/>
    </xf>
    <xf numFmtId="49" fontId="7" fillId="3" borderId="42" xfId="1" applyNumberFormat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right" vertical="center" wrapText="1"/>
    </xf>
    <xf numFmtId="3" fontId="2" fillId="3" borderId="27" xfId="1" applyNumberFormat="1" applyFont="1" applyFill="1" applyBorder="1" applyAlignment="1">
      <alignment vertical="center" wrapText="1"/>
    </xf>
    <xf numFmtId="49" fontId="3" fillId="3" borderId="0" xfId="1" applyNumberFormat="1" applyFont="1" applyFill="1" applyBorder="1" applyAlignment="1">
      <alignment horizontal="center" vertical="center" wrapText="1"/>
    </xf>
    <xf numFmtId="49" fontId="7" fillId="3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 wrapText="1"/>
    </xf>
    <xf numFmtId="49" fontId="5" fillId="3" borderId="51" xfId="1" applyNumberFormat="1" applyFont="1" applyFill="1" applyBorder="1" applyAlignment="1">
      <alignment horizontal="center" vertical="center" wrapText="1"/>
    </xf>
    <xf numFmtId="1" fontId="2" fillId="3" borderId="42" xfId="1" applyNumberFormat="1" applyFont="1" applyFill="1" applyBorder="1" applyAlignment="1">
      <alignment horizontal="right" vertical="center" wrapText="1"/>
    </xf>
    <xf numFmtId="1" fontId="2" fillId="4" borderId="47" xfId="1" applyNumberFormat="1" applyFont="1" applyFill="1" applyBorder="1" applyAlignment="1">
      <alignment horizontal="right" vertical="center" wrapText="1"/>
    </xf>
    <xf numFmtId="1" fontId="3" fillId="0" borderId="37" xfId="1" applyNumberFormat="1" applyFont="1" applyFill="1" applyBorder="1" applyAlignment="1">
      <alignment horizontal="right" vertical="center" wrapText="1"/>
    </xf>
    <xf numFmtId="3" fontId="3" fillId="0" borderId="37" xfId="1" applyNumberFormat="1" applyFont="1" applyFill="1" applyBorder="1" applyAlignment="1">
      <alignment horizontal="right" vertical="center" wrapText="1"/>
    </xf>
    <xf numFmtId="1" fontId="3" fillId="0" borderId="58" xfId="1" applyNumberFormat="1" applyFont="1" applyFill="1" applyBorder="1" applyAlignment="1">
      <alignment horizontal="right" vertical="center" wrapText="1"/>
    </xf>
    <xf numFmtId="3" fontId="3" fillId="0" borderId="37" xfId="1" applyNumberFormat="1" applyFont="1" applyFill="1" applyBorder="1" applyAlignment="1">
      <alignment vertical="center" wrapText="1"/>
    </xf>
    <xf numFmtId="3" fontId="3" fillId="0" borderId="54" xfId="1" applyNumberFormat="1" applyFont="1" applyFill="1" applyBorder="1" applyAlignment="1">
      <alignment vertical="center" wrapText="1"/>
    </xf>
    <xf numFmtId="0" fontId="3" fillId="0" borderId="7" xfId="1" applyFont="1" applyFill="1" applyBorder="1" applyAlignment="1">
      <alignment horizontal="right" vertical="center" wrapText="1"/>
    </xf>
    <xf numFmtId="3" fontId="3" fillId="0" borderId="7" xfId="1" applyNumberFormat="1" applyFont="1" applyBorder="1" applyAlignment="1">
      <alignment horizontal="right" vertical="center"/>
    </xf>
    <xf numFmtId="3" fontId="3" fillId="0" borderId="7" xfId="1" applyNumberFormat="1" applyFont="1" applyFill="1" applyBorder="1" applyAlignment="1">
      <alignment horizontal="right" vertical="center"/>
    </xf>
    <xf numFmtId="3" fontId="3" fillId="0" borderId="27" xfId="1" applyNumberFormat="1" applyFont="1" applyFill="1" applyBorder="1" applyAlignment="1">
      <alignment horizontal="right" vertical="center" wrapText="1"/>
    </xf>
    <xf numFmtId="3" fontId="3" fillId="0" borderId="42" xfId="1" applyNumberFormat="1" applyFont="1" applyFill="1" applyBorder="1" applyAlignment="1">
      <alignment horizontal="right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60" xfId="1" applyFont="1" applyBorder="1" applyAlignment="1">
      <alignment horizontal="center" vertical="center" wrapText="1"/>
    </xf>
    <xf numFmtId="1" fontId="2" fillId="4" borderId="15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" fontId="3" fillId="0" borderId="18" xfId="1" applyNumberFormat="1" applyFont="1" applyFill="1" applyBorder="1" applyAlignment="1">
      <alignment horizontal="right" vertical="center" wrapText="1"/>
    </xf>
    <xf numFmtId="1" fontId="2" fillId="4" borderId="60" xfId="1" applyNumberFormat="1" applyFont="1" applyFill="1" applyBorder="1" applyAlignment="1">
      <alignment horizontal="right" vertical="center" wrapText="1"/>
    </xf>
    <xf numFmtId="0" fontId="3" fillId="3" borderId="36" xfId="1" applyFont="1" applyFill="1" applyBorder="1" applyAlignment="1">
      <alignment horizontal="right" vertical="center" wrapText="1"/>
    </xf>
    <xf numFmtId="1" fontId="3" fillId="0" borderId="59" xfId="1" applyNumberFormat="1" applyFont="1" applyFill="1" applyBorder="1" applyAlignment="1">
      <alignment horizontal="right" vertical="center" wrapText="1"/>
    </xf>
    <xf numFmtId="1" fontId="3" fillId="0" borderId="27" xfId="1" applyNumberFormat="1" applyFont="1" applyFill="1" applyBorder="1" applyAlignment="1">
      <alignment horizontal="right" vertical="center" wrapText="1"/>
    </xf>
    <xf numFmtId="1" fontId="2" fillId="4" borderId="16" xfId="1" applyNumberFormat="1" applyFont="1" applyFill="1" applyBorder="1" applyAlignment="1">
      <alignment horizontal="right" vertical="center" wrapText="1"/>
    </xf>
    <xf numFmtId="0" fontId="3" fillId="3" borderId="19" xfId="1" applyFont="1" applyFill="1" applyBorder="1" applyAlignment="1">
      <alignment horizontal="right" vertical="center" wrapText="1"/>
    </xf>
    <xf numFmtId="1" fontId="20" fillId="0" borderId="36" xfId="1" applyNumberFormat="1" applyFont="1" applyFill="1" applyBorder="1" applyAlignment="1">
      <alignment horizontal="right" vertical="center" wrapText="1"/>
    </xf>
    <xf numFmtId="0" fontId="3" fillId="0" borderId="26" xfId="1" applyFont="1" applyBorder="1" applyAlignment="1">
      <alignment horizontal="left" vertical="center" wrapText="1"/>
    </xf>
    <xf numFmtId="0" fontId="3" fillId="3" borderId="26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18" fillId="0" borderId="26" xfId="1" applyFont="1" applyBorder="1" applyAlignment="1">
      <alignment horizontal="left" vertical="center" wrapText="1"/>
    </xf>
    <xf numFmtId="0" fontId="18" fillId="0" borderId="28" xfId="1" applyFont="1" applyBorder="1" applyAlignment="1">
      <alignment horizontal="left" vertical="center" wrapText="1"/>
    </xf>
    <xf numFmtId="0" fontId="3" fillId="3" borderId="28" xfId="1" applyFont="1" applyFill="1" applyBorder="1" applyAlignment="1">
      <alignment horizontal="left" vertical="center" wrapText="1"/>
    </xf>
    <xf numFmtId="3" fontId="3" fillId="0" borderId="4" xfId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1" fontId="3" fillId="0" borderId="1" xfId="1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right" vertical="center" wrapText="1"/>
    </xf>
    <xf numFmtId="0" fontId="3" fillId="0" borderId="24" xfId="1" applyFont="1" applyFill="1" applyBorder="1" applyAlignment="1">
      <alignment horizontal="left" vertical="center" wrapText="1"/>
    </xf>
    <xf numFmtId="0" fontId="3" fillId="0" borderId="34" xfId="1" applyNumberFormat="1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vertical="center" wrapText="1"/>
    </xf>
    <xf numFmtId="3" fontId="3" fillId="0" borderId="2" xfId="1" applyNumberFormat="1" applyFont="1" applyFill="1" applyBorder="1" applyAlignment="1">
      <alignment horizontal="right" vertical="center" wrapText="1"/>
    </xf>
    <xf numFmtId="0" fontId="3" fillId="3" borderId="25" xfId="1" applyNumberFormat="1" applyFont="1" applyFill="1" applyBorder="1" applyAlignment="1">
      <alignment horizontal="left" vertical="center" wrapText="1"/>
    </xf>
    <xf numFmtId="0" fontId="3" fillId="0" borderId="28" xfId="1" applyNumberFormat="1" applyFont="1" applyFill="1" applyBorder="1" applyAlignment="1">
      <alignment horizontal="left" vertical="center" wrapText="1"/>
    </xf>
    <xf numFmtId="0" fontId="18" fillId="3" borderId="25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right" vertical="center" wrapText="1"/>
    </xf>
    <xf numFmtId="1" fontId="3" fillId="0" borderId="55" xfId="1" applyNumberFormat="1" applyFont="1" applyFill="1" applyBorder="1" applyAlignment="1">
      <alignment horizontal="right" vertical="center" wrapText="1"/>
    </xf>
    <xf numFmtId="0" fontId="3" fillId="0" borderId="24" xfId="1" applyFont="1" applyBorder="1" applyAlignment="1">
      <alignment vertical="center" wrapText="1"/>
    </xf>
    <xf numFmtId="0" fontId="3" fillId="0" borderId="25" xfId="1" applyNumberFormat="1" applyFont="1" applyFill="1" applyBorder="1" applyAlignment="1">
      <alignment vertical="center" wrapText="1"/>
    </xf>
    <xf numFmtId="1" fontId="3" fillId="0" borderId="49" xfId="1" applyNumberFormat="1" applyFont="1" applyFill="1" applyBorder="1" applyAlignment="1">
      <alignment horizontal="right" vertical="center" wrapText="1"/>
    </xf>
    <xf numFmtId="0" fontId="3" fillId="0" borderId="36" xfId="1" applyFont="1" applyFill="1" applyBorder="1" applyAlignment="1">
      <alignment horizontal="right" vertical="center" wrapText="1"/>
    </xf>
    <xf numFmtId="3" fontId="3" fillId="0" borderId="55" xfId="1" applyNumberFormat="1" applyFont="1" applyFill="1" applyBorder="1" applyAlignment="1">
      <alignment horizontal="right" vertical="center" wrapText="1"/>
    </xf>
    <xf numFmtId="0" fontId="18" fillId="0" borderId="25" xfId="1" applyFont="1" applyBorder="1" applyAlignment="1">
      <alignment horizontal="left" vertical="center" wrapText="1"/>
    </xf>
    <xf numFmtId="0" fontId="18" fillId="0" borderId="34" xfId="1" applyFont="1" applyBorder="1" applyAlignment="1">
      <alignment horizontal="left" vertical="center" wrapText="1"/>
    </xf>
    <xf numFmtId="0" fontId="3" fillId="0" borderId="34" xfId="1" applyFont="1" applyBorder="1" applyAlignment="1">
      <alignment horizontal="left" vertical="center" wrapText="1"/>
    </xf>
    <xf numFmtId="3" fontId="3" fillId="0" borderId="62" xfId="1" applyNumberFormat="1" applyFont="1" applyFill="1" applyBorder="1" applyAlignment="1">
      <alignment horizontal="right" vertical="center" wrapText="1"/>
    </xf>
    <xf numFmtId="3" fontId="20" fillId="0" borderId="36" xfId="1" applyNumberFormat="1" applyFont="1" applyFill="1" applyBorder="1" applyAlignment="1">
      <alignment horizontal="right" vertical="center" wrapText="1"/>
    </xf>
    <xf numFmtId="3" fontId="3" fillId="0" borderId="36" xfId="1" applyNumberFormat="1" applyFont="1" applyFill="1" applyBorder="1" applyAlignment="1">
      <alignment horizontal="right" vertical="center" wrapText="1"/>
    </xf>
    <xf numFmtId="3" fontId="2" fillId="6" borderId="17" xfId="1" applyNumberFormat="1" applyFont="1" applyFill="1" applyBorder="1" applyAlignment="1">
      <alignment horizontal="right" vertical="center" wrapText="1"/>
    </xf>
    <xf numFmtId="49" fontId="2" fillId="6" borderId="15" xfId="1" applyNumberFormat="1" applyFont="1" applyFill="1" applyBorder="1" applyAlignment="1">
      <alignment horizontal="center" vertical="center" wrapText="1"/>
    </xf>
    <xf numFmtId="3" fontId="2" fillId="6" borderId="9" xfId="1" applyNumberFormat="1" applyFont="1" applyFill="1" applyBorder="1" applyAlignment="1">
      <alignment horizontal="right" vertical="center" wrapText="1"/>
    </xf>
    <xf numFmtId="0" fontId="3" fillId="3" borderId="25" xfId="1" applyFont="1" applyFill="1" applyBorder="1" applyAlignment="1">
      <alignment horizontal="left" vertical="center" wrapText="1"/>
    </xf>
    <xf numFmtId="49" fontId="5" fillId="3" borderId="11" xfId="1" applyNumberFormat="1" applyFont="1" applyFill="1" applyBorder="1" applyAlignment="1">
      <alignment horizontal="center" vertical="center" wrapText="1"/>
    </xf>
    <xf numFmtId="0" fontId="3" fillId="0" borderId="23" xfId="1" applyNumberFormat="1" applyFont="1" applyFill="1" applyBorder="1" applyAlignment="1">
      <alignment horizontal="left" vertical="center" wrapText="1"/>
    </xf>
    <xf numFmtId="49" fontId="3" fillId="0" borderId="65" xfId="1" applyNumberFormat="1" applyFont="1" applyFill="1" applyBorder="1" applyAlignment="1">
      <alignment horizontal="center" vertical="center" wrapText="1"/>
    </xf>
    <xf numFmtId="49" fontId="7" fillId="0" borderId="59" xfId="1" applyNumberFormat="1" applyFont="1" applyFill="1" applyBorder="1" applyAlignment="1">
      <alignment horizontal="center" vertical="center" wrapText="1"/>
    </xf>
    <xf numFmtId="49" fontId="7" fillId="0" borderId="27" xfId="1" applyNumberFormat="1" applyFont="1" applyFill="1" applyBorder="1" applyAlignment="1">
      <alignment horizontal="center" vertical="center" wrapText="1"/>
    </xf>
    <xf numFmtId="49" fontId="7" fillId="0" borderId="32" xfId="1" applyNumberFormat="1" applyFont="1" applyFill="1" applyBorder="1" applyAlignment="1">
      <alignment horizontal="center" vertical="center" wrapText="1"/>
    </xf>
    <xf numFmtId="1" fontId="3" fillId="0" borderId="30" xfId="1" applyNumberFormat="1" applyFont="1" applyFill="1" applyBorder="1" applyAlignment="1">
      <alignment horizontal="right" vertical="center" wrapText="1"/>
    </xf>
    <xf numFmtId="1" fontId="3" fillId="0" borderId="65" xfId="1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Border="1" applyAlignment="1">
      <alignment horizontal="left" vertical="center" wrapText="1"/>
    </xf>
    <xf numFmtId="0" fontId="0" fillId="0" borderId="0" xfId="0" applyAlignment="1"/>
    <xf numFmtId="49" fontId="2" fillId="0" borderId="66" xfId="1" applyNumberFormat="1" applyFont="1" applyFill="1" applyBorder="1" applyAlignment="1">
      <alignment horizontal="center" vertical="center" wrapText="1"/>
    </xf>
    <xf numFmtId="3" fontId="2" fillId="3" borderId="12" xfId="1" applyNumberFormat="1" applyFont="1" applyFill="1" applyBorder="1" applyAlignment="1">
      <alignment horizontal="right" vertical="center" wrapText="1"/>
    </xf>
    <xf numFmtId="3" fontId="2" fillId="3" borderId="66" xfId="1" applyNumberFormat="1" applyFont="1" applyFill="1" applyBorder="1" applyAlignment="1">
      <alignment horizontal="right" vertical="center" wrapText="1"/>
    </xf>
    <xf numFmtId="1" fontId="3" fillId="0" borderId="48" xfId="1" applyNumberFormat="1" applyFont="1" applyFill="1" applyBorder="1" applyAlignment="1">
      <alignment horizontal="right" vertical="center" wrapText="1"/>
    </xf>
    <xf numFmtId="49" fontId="3" fillId="0" borderId="30" xfId="1" applyNumberFormat="1" applyFont="1" applyFill="1" applyBorder="1" applyAlignment="1">
      <alignment horizontal="center" vertical="center" wrapText="1"/>
    </xf>
    <xf numFmtId="0" fontId="3" fillId="3" borderId="27" xfId="1" applyFont="1" applyFill="1" applyBorder="1" applyAlignment="1">
      <alignment horizontal="right" vertical="center" wrapText="1"/>
    </xf>
    <xf numFmtId="0" fontId="3" fillId="3" borderId="67" xfId="1" applyFont="1" applyFill="1" applyBorder="1" applyAlignment="1">
      <alignment horizontal="right" vertical="center" wrapText="1"/>
    </xf>
    <xf numFmtId="49" fontId="4" fillId="0" borderId="30" xfId="1" applyNumberFormat="1" applyFont="1" applyFill="1" applyBorder="1" applyAlignment="1">
      <alignment horizontal="center" vertical="center" wrapText="1"/>
    </xf>
    <xf numFmtId="49" fontId="13" fillId="0" borderId="12" xfId="1" applyNumberFormat="1" applyFont="1" applyFill="1" applyBorder="1" applyAlignment="1">
      <alignment horizontal="center" vertical="center" wrapText="1"/>
    </xf>
    <xf numFmtId="49" fontId="17" fillId="0" borderId="7" xfId="1" applyNumberFormat="1" applyFont="1" applyFill="1" applyBorder="1" applyAlignment="1">
      <alignment horizontal="center" vertical="center" wrapText="1"/>
    </xf>
    <xf numFmtId="1" fontId="19" fillId="0" borderId="7" xfId="1" applyNumberFormat="1" applyFont="1" applyFill="1" applyBorder="1" applyAlignment="1">
      <alignment horizontal="right" vertical="center" wrapText="1"/>
    </xf>
    <xf numFmtId="49" fontId="7" fillId="0" borderId="67" xfId="1" applyNumberFormat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right" vertical="center" wrapText="1"/>
    </xf>
    <xf numFmtId="49" fontId="3" fillId="3" borderId="12" xfId="1" applyNumberFormat="1" applyFont="1" applyFill="1" applyBorder="1" applyAlignment="1">
      <alignment horizontal="center" vertical="center" wrapText="1"/>
    </xf>
    <xf numFmtId="49" fontId="7" fillId="3" borderId="7" xfId="1" applyNumberFormat="1" applyFont="1" applyFill="1" applyBorder="1" applyAlignment="1">
      <alignment horizontal="center" vertical="center" wrapText="1"/>
    </xf>
    <xf numFmtId="0" fontId="3" fillId="3" borderId="42" xfId="1" applyFont="1" applyFill="1" applyBorder="1" applyAlignment="1">
      <alignment horizontal="right" vertical="center" wrapText="1"/>
    </xf>
    <xf numFmtId="49" fontId="3" fillId="3" borderId="30" xfId="1" applyNumberFormat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 wrapText="1"/>
    </xf>
    <xf numFmtId="49" fontId="3" fillId="0" borderId="39" xfId="1" applyNumberFormat="1" applyFont="1" applyFill="1" applyBorder="1" applyAlignment="1">
      <alignment horizontal="center" vertical="center" wrapText="1"/>
    </xf>
    <xf numFmtId="0" fontId="3" fillId="0" borderId="28" xfId="1" applyFont="1" applyBorder="1" applyAlignment="1">
      <alignment horizontal="left" vertical="center" wrapText="1"/>
    </xf>
    <xf numFmtId="49" fontId="2" fillId="0" borderId="51" xfId="1" applyNumberFormat="1" applyFont="1" applyFill="1" applyBorder="1" applyAlignment="1">
      <alignment horizontal="center" vertical="center" wrapText="1"/>
    </xf>
    <xf numFmtId="0" fontId="2" fillId="3" borderId="42" xfId="1" applyFont="1" applyFill="1" applyBorder="1" applyAlignment="1">
      <alignment horizontal="right" vertical="center" wrapText="1"/>
    </xf>
    <xf numFmtId="49" fontId="13" fillId="0" borderId="51" xfId="1" applyNumberFormat="1" applyFont="1" applyFill="1" applyBorder="1" applyAlignment="1">
      <alignment horizontal="center" vertical="center" wrapText="1"/>
    </xf>
    <xf numFmtId="1" fontId="18" fillId="3" borderId="42" xfId="1" applyNumberFormat="1" applyFont="1" applyFill="1" applyBorder="1" applyAlignment="1">
      <alignment horizontal="right" vertical="center" wrapText="1"/>
    </xf>
    <xf numFmtId="0" fontId="22" fillId="0" borderId="0" xfId="0" applyFont="1"/>
    <xf numFmtId="3" fontId="3" fillId="3" borderId="42" xfId="1" applyNumberFormat="1" applyFont="1" applyFill="1" applyBorder="1" applyAlignment="1">
      <alignment vertical="center" wrapText="1"/>
    </xf>
    <xf numFmtId="0" fontId="3" fillId="0" borderId="35" xfId="1" applyNumberFormat="1" applyFont="1" applyFill="1" applyBorder="1" applyAlignment="1">
      <alignment vertical="center" wrapText="1"/>
    </xf>
    <xf numFmtId="0" fontId="3" fillId="0" borderId="63" xfId="1" applyFont="1" applyFill="1" applyBorder="1" applyAlignment="1">
      <alignment horizontal="right" vertical="center" wrapText="1"/>
    </xf>
    <xf numFmtId="0" fontId="3" fillId="0" borderId="23" xfId="1" applyFont="1" applyBorder="1" applyAlignment="1">
      <alignment horizontal="left" vertical="center" wrapText="1"/>
    </xf>
    <xf numFmtId="3" fontId="2" fillId="6" borderId="60" xfId="1" applyNumberFormat="1" applyFont="1" applyFill="1" applyBorder="1" applyAlignment="1">
      <alignment horizontal="right" vertical="center" wrapText="1"/>
    </xf>
    <xf numFmtId="3" fontId="2" fillId="6" borderId="21" xfId="1" applyNumberFormat="1" applyFont="1" applyFill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1" fontId="0" fillId="0" borderId="0" xfId="0" applyNumberFormat="1"/>
    <xf numFmtId="165" fontId="0" fillId="0" borderId="0" xfId="0" applyNumberFormat="1"/>
    <xf numFmtId="164" fontId="0" fillId="0" borderId="0" xfId="0" applyNumberFormat="1"/>
    <xf numFmtId="49" fontId="6" fillId="0" borderId="3" xfId="1" applyNumberFormat="1" applyFont="1" applyFill="1" applyBorder="1" applyAlignment="1">
      <alignment horizontal="center" vertical="center" wrapText="1"/>
    </xf>
    <xf numFmtId="3" fontId="3" fillId="0" borderId="58" xfId="1" applyNumberFormat="1" applyFont="1" applyFill="1" applyBorder="1" applyAlignment="1">
      <alignment horizontal="right" vertical="center" wrapText="1"/>
    </xf>
    <xf numFmtId="0" fontId="3" fillId="11" borderId="60" xfId="1" applyFont="1" applyFill="1" applyBorder="1" applyAlignment="1">
      <alignment horizontal="right" vertical="center" wrapText="1"/>
    </xf>
    <xf numFmtId="3" fontId="2" fillId="8" borderId="60" xfId="1" applyNumberFormat="1" applyFont="1" applyFill="1" applyBorder="1" applyAlignment="1">
      <alignment horizontal="right" vertical="center" wrapText="1"/>
    </xf>
    <xf numFmtId="3" fontId="2" fillId="4" borderId="60" xfId="1" applyNumberFormat="1" applyFont="1" applyFill="1" applyBorder="1" applyAlignment="1">
      <alignment horizontal="right" vertical="center" wrapText="1"/>
    </xf>
    <xf numFmtId="3" fontId="2" fillId="7" borderId="67" xfId="1" applyNumberFormat="1" applyFont="1" applyFill="1" applyBorder="1" applyAlignment="1">
      <alignment horizontal="right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53" xfId="1" applyFont="1" applyBorder="1" applyAlignment="1">
      <alignment horizontal="center" vertical="center" wrapText="1"/>
    </xf>
    <xf numFmtId="0" fontId="6" fillId="0" borderId="62" xfId="1" applyFont="1" applyBorder="1" applyAlignment="1">
      <alignment horizontal="center" vertical="center" wrapText="1"/>
    </xf>
    <xf numFmtId="1" fontId="3" fillId="0" borderId="36" xfId="1" applyNumberFormat="1" applyFont="1" applyFill="1" applyBorder="1" applyAlignment="1">
      <alignment horizontal="right" vertical="center" wrapText="1"/>
    </xf>
    <xf numFmtId="3" fontId="3" fillId="0" borderId="27" xfId="1" applyNumberFormat="1" applyFont="1" applyFill="1" applyBorder="1" applyAlignment="1">
      <alignment horizontal="right" vertical="center"/>
    </xf>
    <xf numFmtId="3" fontId="2" fillId="6" borderId="16" xfId="1" applyNumberFormat="1" applyFont="1" applyFill="1" applyBorder="1" applyAlignment="1">
      <alignment horizontal="right" vertical="center" wrapText="1"/>
    </xf>
    <xf numFmtId="3" fontId="3" fillId="0" borderId="67" xfId="1" applyNumberFormat="1" applyFont="1" applyFill="1" applyBorder="1" applyAlignment="1">
      <alignment horizontal="right" vertical="center" wrapText="1"/>
    </xf>
    <xf numFmtId="3" fontId="3" fillId="0" borderId="29" xfId="1" applyNumberFormat="1" applyFont="1" applyFill="1" applyBorder="1" applyAlignment="1">
      <alignment horizontal="right" vertical="center" wrapText="1"/>
    </xf>
    <xf numFmtId="3" fontId="3" fillId="0" borderId="41" xfId="1" applyNumberFormat="1" applyFont="1" applyFill="1" applyBorder="1" applyAlignment="1">
      <alignment horizontal="right" vertical="center" wrapText="1"/>
    </xf>
    <xf numFmtId="0" fontId="8" fillId="3" borderId="4" xfId="1" applyFont="1" applyFill="1" applyBorder="1" applyAlignment="1">
      <alignment horizontal="right" vertical="center" wrapText="1"/>
    </xf>
    <xf numFmtId="0" fontId="8" fillId="3" borderId="29" xfId="1" applyFont="1" applyFill="1" applyBorder="1" applyAlignment="1">
      <alignment horizontal="right" vertical="center" wrapText="1"/>
    </xf>
    <xf numFmtId="3" fontId="3" fillId="0" borderId="40" xfId="1" applyNumberFormat="1" applyFont="1" applyFill="1" applyBorder="1" applyAlignment="1">
      <alignment horizontal="right" vertical="center" wrapText="1"/>
    </xf>
    <xf numFmtId="3" fontId="3" fillId="3" borderId="4" xfId="1" applyNumberFormat="1" applyFont="1" applyFill="1" applyBorder="1" applyAlignment="1">
      <alignment horizontal="right" vertical="center" wrapText="1"/>
    </xf>
    <xf numFmtId="3" fontId="18" fillId="0" borderId="4" xfId="1" applyNumberFormat="1" applyFont="1" applyFill="1" applyBorder="1" applyAlignment="1">
      <alignment horizontal="right" vertical="center" wrapText="1"/>
    </xf>
    <xf numFmtId="3" fontId="18" fillId="0" borderId="42" xfId="1" applyNumberFormat="1" applyFont="1" applyFill="1" applyBorder="1" applyAlignment="1">
      <alignment horizontal="right" vertical="center" wrapText="1"/>
    </xf>
    <xf numFmtId="3" fontId="3" fillId="0" borderId="56" xfId="1" applyNumberFormat="1" applyFont="1" applyFill="1" applyBorder="1" applyAlignment="1">
      <alignment horizontal="right" vertical="center" wrapText="1"/>
    </xf>
    <xf numFmtId="4" fontId="2" fillId="4" borderId="60" xfId="1" applyNumberFormat="1" applyFont="1" applyFill="1" applyBorder="1" applyAlignment="1">
      <alignment horizontal="right" vertical="center" wrapText="1"/>
    </xf>
    <xf numFmtId="3" fontId="2" fillId="4" borderId="16" xfId="1" applyNumberFormat="1" applyFont="1" applyFill="1" applyBorder="1" applyAlignment="1">
      <alignment horizontal="right" vertical="center" wrapText="1"/>
    </xf>
    <xf numFmtId="3" fontId="2" fillId="4" borderId="15" xfId="1" applyNumberFormat="1" applyFont="1" applyFill="1" applyBorder="1" applyAlignment="1">
      <alignment horizontal="right" vertical="center" wrapText="1"/>
    </xf>
    <xf numFmtId="3" fontId="2" fillId="4" borderId="9" xfId="1" applyNumberFormat="1" applyFont="1" applyFill="1" applyBorder="1" applyAlignment="1">
      <alignment horizontal="right" vertical="center" wrapText="1"/>
    </xf>
    <xf numFmtId="3" fontId="2" fillId="4" borderId="47" xfId="1" applyNumberFormat="1" applyFont="1" applyFill="1" applyBorder="1" applyAlignment="1">
      <alignment horizontal="right" vertical="center" wrapText="1"/>
    </xf>
    <xf numFmtId="3" fontId="3" fillId="0" borderId="59" xfId="1" applyNumberFormat="1" applyFont="1" applyFill="1" applyBorder="1" applyAlignment="1">
      <alignment horizontal="right" vertical="center" wrapText="1"/>
    </xf>
    <xf numFmtId="3" fontId="3" fillId="0" borderId="30" xfId="1" applyNumberFormat="1" applyFont="1" applyFill="1" applyBorder="1" applyAlignment="1">
      <alignment horizontal="right" vertical="center" wrapText="1"/>
    </xf>
    <xf numFmtId="3" fontId="3" fillId="0" borderId="20" xfId="1" applyNumberFormat="1" applyFont="1" applyFill="1" applyBorder="1" applyAlignment="1">
      <alignment horizontal="right" vertical="center" wrapText="1"/>
    </xf>
    <xf numFmtId="3" fontId="3" fillId="0" borderId="10" xfId="1" applyNumberFormat="1" applyFont="1" applyFill="1" applyBorder="1" applyAlignment="1">
      <alignment horizontal="right" vertical="center" wrapText="1"/>
    </xf>
    <xf numFmtId="3" fontId="3" fillId="3" borderId="56" xfId="1" applyNumberFormat="1" applyFont="1" applyFill="1" applyBorder="1" applyAlignment="1">
      <alignment horizontal="right" vertical="center" wrapText="1"/>
    </xf>
    <xf numFmtId="3" fontId="3" fillId="0" borderId="48" xfId="1" applyNumberFormat="1" applyFont="1" applyFill="1" applyBorder="1" applyAlignment="1">
      <alignment horizontal="right" vertical="center" wrapText="1"/>
    </xf>
    <xf numFmtId="3" fontId="3" fillId="0" borderId="51" xfId="1" applyNumberFormat="1" applyFont="1" applyFill="1" applyBorder="1" applyAlignment="1">
      <alignment horizontal="right" vertical="center" wrapText="1"/>
    </xf>
    <xf numFmtId="3" fontId="2" fillId="0" borderId="58" xfId="1" applyNumberFormat="1" applyFont="1" applyFill="1" applyBorder="1" applyAlignment="1">
      <alignment horizontal="right" vertical="center" wrapText="1"/>
    </xf>
    <xf numFmtId="3" fontId="2" fillId="4" borderId="21" xfId="1" applyNumberFormat="1" applyFont="1" applyFill="1" applyBorder="1" applyAlignment="1">
      <alignment horizontal="right" vertical="center" wrapText="1"/>
    </xf>
    <xf numFmtId="3" fontId="3" fillId="3" borderId="19" xfId="1" applyNumberFormat="1" applyFont="1" applyFill="1" applyBorder="1" applyAlignment="1">
      <alignment horizontal="right" vertical="center" wrapText="1"/>
    </xf>
    <xf numFmtId="3" fontId="3" fillId="3" borderId="11" xfId="1" applyNumberFormat="1" applyFont="1" applyFill="1" applyBorder="1" applyAlignment="1">
      <alignment horizontal="right" vertical="center" wrapText="1"/>
    </xf>
    <xf numFmtId="3" fontId="3" fillId="3" borderId="37" xfId="1" applyNumberFormat="1" applyFont="1" applyFill="1" applyBorder="1" applyAlignment="1">
      <alignment horizontal="right" vertical="center" wrapText="1"/>
    </xf>
    <xf numFmtId="3" fontId="3" fillId="3" borderId="41" xfId="1" applyNumberFormat="1" applyFont="1" applyFill="1" applyBorder="1" applyAlignment="1">
      <alignment horizontal="right" vertical="center" wrapText="1"/>
    </xf>
    <xf numFmtId="3" fontId="3" fillId="3" borderId="7" xfId="1" applyNumberFormat="1" applyFont="1" applyFill="1" applyBorder="1" applyAlignment="1">
      <alignment horizontal="right" vertical="center" wrapText="1"/>
    </xf>
    <xf numFmtId="3" fontId="3" fillId="3" borderId="54" xfId="1" applyNumberFormat="1" applyFont="1" applyFill="1" applyBorder="1" applyAlignment="1">
      <alignment horizontal="right" vertical="center" wrapText="1"/>
    </xf>
    <xf numFmtId="3" fontId="3" fillId="3" borderId="1" xfId="1" applyNumberFormat="1" applyFont="1" applyFill="1" applyBorder="1" applyAlignment="1">
      <alignment horizontal="right" vertical="center" wrapText="1"/>
    </xf>
    <xf numFmtId="3" fontId="3" fillId="3" borderId="55" xfId="1" applyNumberFormat="1" applyFont="1" applyFill="1" applyBorder="1" applyAlignment="1">
      <alignment horizontal="right" vertical="center" wrapText="1"/>
    </xf>
    <xf numFmtId="3" fontId="3" fillId="3" borderId="27" xfId="1" applyNumberFormat="1" applyFont="1" applyFill="1" applyBorder="1" applyAlignment="1">
      <alignment horizontal="right" vertical="center" wrapText="1"/>
    </xf>
    <xf numFmtId="3" fontId="3" fillId="3" borderId="42" xfId="1" applyNumberFormat="1" applyFont="1" applyFill="1" applyBorder="1" applyAlignment="1">
      <alignment horizontal="right" vertical="center" wrapText="1"/>
    </xf>
    <xf numFmtId="3" fontId="3" fillId="3" borderId="58" xfId="1" applyNumberFormat="1" applyFont="1" applyFill="1" applyBorder="1" applyAlignment="1">
      <alignment horizontal="right" vertical="center" wrapText="1"/>
    </xf>
    <xf numFmtId="3" fontId="18" fillId="0" borderId="2" xfId="1" applyNumberFormat="1" applyFont="1" applyFill="1" applyBorder="1" applyAlignment="1">
      <alignment horizontal="right" vertical="center" wrapText="1"/>
    </xf>
    <xf numFmtId="3" fontId="18" fillId="0" borderId="7" xfId="1" applyNumberFormat="1" applyFont="1" applyFill="1" applyBorder="1" applyAlignment="1">
      <alignment horizontal="right" vertical="center" wrapText="1"/>
    </xf>
    <xf numFmtId="3" fontId="3" fillId="3" borderId="40" xfId="1" applyNumberFormat="1" applyFont="1" applyFill="1" applyBorder="1" applyAlignment="1">
      <alignment horizontal="right" vertical="center" wrapText="1"/>
    </xf>
    <xf numFmtId="3" fontId="3" fillId="0" borderId="19" xfId="1" applyNumberFormat="1" applyFont="1" applyFill="1" applyBorder="1" applyAlignment="1">
      <alignment horizontal="right" vertical="center" wrapText="1"/>
    </xf>
    <xf numFmtId="3" fontId="3" fillId="0" borderId="11" xfId="1" applyNumberFormat="1" applyFont="1" applyFill="1" applyBorder="1" applyAlignment="1">
      <alignment horizontal="right" vertical="center" wrapText="1"/>
    </xf>
    <xf numFmtId="3" fontId="3" fillId="3" borderId="59" xfId="1" applyNumberFormat="1" applyFont="1" applyFill="1" applyBorder="1" applyAlignment="1">
      <alignment horizontal="right" vertical="center" wrapText="1"/>
    </xf>
    <xf numFmtId="3" fontId="3" fillId="3" borderId="20" xfId="1" applyNumberFormat="1" applyFont="1" applyFill="1" applyBorder="1" applyAlignment="1">
      <alignment horizontal="right" vertical="center" wrapText="1"/>
    </xf>
    <xf numFmtId="3" fontId="3" fillId="3" borderId="48" xfId="1" applyNumberFormat="1" applyFont="1" applyFill="1" applyBorder="1" applyAlignment="1">
      <alignment horizontal="right" vertical="center" wrapText="1"/>
    </xf>
    <xf numFmtId="0" fontId="3" fillId="0" borderId="19" xfId="1" applyFont="1" applyFill="1" applyBorder="1" applyAlignment="1">
      <alignment horizontal="right" vertical="center" wrapText="1"/>
    </xf>
    <xf numFmtId="1" fontId="3" fillId="0" borderId="19" xfId="1" applyNumberFormat="1" applyFont="1" applyFill="1" applyBorder="1" applyAlignment="1">
      <alignment horizontal="right" vertical="center" wrapText="1"/>
    </xf>
    <xf numFmtId="0" fontId="3" fillId="0" borderId="41" xfId="1" applyFont="1" applyFill="1" applyBorder="1" applyAlignment="1">
      <alignment horizontal="right" vertical="center" wrapText="1"/>
    </xf>
    <xf numFmtId="3" fontId="3" fillId="0" borderId="36" xfId="1" applyNumberFormat="1" applyFont="1" applyFill="1" applyBorder="1" applyAlignment="1">
      <alignment horizontal="right" vertical="center"/>
    </xf>
    <xf numFmtId="3" fontId="3" fillId="0" borderId="63" xfId="1" applyNumberFormat="1" applyFont="1" applyBorder="1" applyAlignment="1">
      <alignment horizontal="right" vertical="center"/>
    </xf>
    <xf numFmtId="3" fontId="3" fillId="0" borderId="59" xfId="1" applyNumberFormat="1" applyFont="1" applyFill="1" applyBorder="1" applyAlignment="1">
      <alignment horizontal="right" vertical="center"/>
    </xf>
    <xf numFmtId="3" fontId="3" fillId="0" borderId="19" xfId="1" applyNumberFormat="1" applyFont="1" applyFill="1" applyBorder="1" applyAlignment="1">
      <alignment horizontal="right" vertical="center"/>
    </xf>
    <xf numFmtId="3" fontId="3" fillId="0" borderId="41" xfId="1" applyNumberFormat="1" applyFont="1" applyFill="1" applyBorder="1" applyAlignment="1">
      <alignment horizontal="right" vertical="center"/>
    </xf>
    <xf numFmtId="3" fontId="2" fillId="7" borderId="59" xfId="1" applyNumberFormat="1" applyFont="1" applyFill="1" applyBorder="1" applyAlignment="1">
      <alignment horizontal="right" vertical="center" wrapText="1"/>
    </xf>
    <xf numFmtId="1" fontId="2" fillId="0" borderId="69" xfId="1" applyNumberFormat="1" applyFont="1" applyFill="1" applyBorder="1" applyAlignment="1">
      <alignment horizontal="right" vertical="center" wrapText="1"/>
    </xf>
    <xf numFmtId="0" fontId="2" fillId="4" borderId="60" xfId="1" applyFont="1" applyFill="1" applyBorder="1" applyAlignment="1">
      <alignment horizontal="right" vertical="center" wrapText="1"/>
    </xf>
    <xf numFmtId="1" fontId="2" fillId="0" borderId="49" xfId="1" applyNumberFormat="1" applyFont="1" applyFill="1" applyBorder="1" applyAlignment="1">
      <alignment horizontal="right" vertical="center" wrapText="1"/>
    </xf>
    <xf numFmtId="1" fontId="3" fillId="0" borderId="50" xfId="1" applyNumberFormat="1" applyFont="1" applyFill="1" applyBorder="1" applyAlignment="1">
      <alignment horizontal="right" vertical="center" wrapText="1"/>
    </xf>
    <xf numFmtId="3" fontId="3" fillId="3" borderId="36" xfId="1" applyNumberFormat="1" applyFont="1" applyFill="1" applyBorder="1" applyAlignment="1">
      <alignment horizontal="right" vertical="center" wrapText="1"/>
    </xf>
    <xf numFmtId="3" fontId="20" fillId="0" borderId="49" xfId="1" applyNumberFormat="1" applyFont="1" applyFill="1" applyBorder="1" applyAlignment="1">
      <alignment horizontal="right" vertical="center" wrapText="1"/>
    </xf>
    <xf numFmtId="0" fontId="2" fillId="3" borderId="49" xfId="1" applyFont="1" applyFill="1" applyBorder="1" applyAlignment="1">
      <alignment horizontal="right" vertical="center" wrapText="1"/>
    </xf>
    <xf numFmtId="0" fontId="3" fillId="3" borderId="63" xfId="1" applyFont="1" applyFill="1" applyBorder="1" applyAlignment="1">
      <alignment horizontal="right" vertical="center" wrapText="1"/>
    </xf>
    <xf numFmtId="0" fontId="2" fillId="3" borderId="69" xfId="1" applyFont="1" applyFill="1" applyBorder="1" applyAlignment="1">
      <alignment horizontal="right" vertical="center" wrapText="1"/>
    </xf>
    <xf numFmtId="3" fontId="3" fillId="0" borderId="36" xfId="1" applyNumberFormat="1" applyFont="1" applyFill="1" applyBorder="1" applyAlignment="1">
      <alignment vertical="center" wrapText="1"/>
    </xf>
    <xf numFmtId="3" fontId="2" fillId="3" borderId="70" xfId="1" applyNumberFormat="1" applyFont="1" applyFill="1" applyBorder="1" applyAlignment="1">
      <alignment horizontal="right" vertical="center" wrapText="1"/>
    </xf>
    <xf numFmtId="3" fontId="2" fillId="0" borderId="36" xfId="1" applyNumberFormat="1" applyFont="1" applyFill="1" applyBorder="1" applyAlignment="1">
      <alignment vertical="center" wrapText="1"/>
    </xf>
    <xf numFmtId="3" fontId="2" fillId="0" borderId="70" xfId="1" applyNumberFormat="1" applyFont="1" applyFill="1" applyBorder="1" applyAlignment="1">
      <alignment vertical="center" wrapText="1"/>
    </xf>
    <xf numFmtId="3" fontId="2" fillId="8" borderId="9" xfId="1" applyNumberFormat="1" applyFont="1" applyFill="1" applyBorder="1" applyAlignment="1">
      <alignment horizontal="right" vertical="center" wrapText="1"/>
    </xf>
    <xf numFmtId="3" fontId="3" fillId="0" borderId="14" xfId="1" applyNumberFormat="1" applyFont="1" applyFill="1" applyBorder="1" applyAlignment="1">
      <alignment horizontal="right" vertical="center" wrapText="1"/>
    </xf>
    <xf numFmtId="3" fontId="3" fillId="0" borderId="11" xfId="1" applyNumberFormat="1" applyFont="1" applyFill="1" applyBorder="1" applyAlignment="1">
      <alignment vertical="center" wrapText="1"/>
    </xf>
    <xf numFmtId="3" fontId="3" fillId="0" borderId="13" xfId="1" applyNumberFormat="1" applyFont="1" applyFill="1" applyBorder="1" applyAlignment="1">
      <alignment vertical="center" wrapText="1"/>
    </xf>
    <xf numFmtId="3" fontId="3" fillId="0" borderId="13" xfId="1" applyNumberFormat="1" applyFont="1" applyFill="1" applyBorder="1" applyAlignment="1">
      <alignment horizontal="right" vertical="center" wrapText="1"/>
    </xf>
    <xf numFmtId="3" fontId="2" fillId="8" borderId="16" xfId="1" applyNumberFormat="1" applyFont="1" applyFill="1" applyBorder="1" applyAlignment="1">
      <alignment horizontal="right" vertical="center" wrapText="1"/>
    </xf>
    <xf numFmtId="0" fontId="3" fillId="3" borderId="50" xfId="1" applyFont="1" applyFill="1" applyBorder="1" applyAlignment="1">
      <alignment horizontal="right" vertical="center" wrapText="1"/>
    </xf>
    <xf numFmtId="0" fontId="3" fillId="3" borderId="48" xfId="1" applyFont="1" applyFill="1" applyBorder="1" applyAlignment="1">
      <alignment horizontal="right" vertical="center" wrapText="1"/>
    </xf>
    <xf numFmtId="3" fontId="3" fillId="0" borderId="19" xfId="1" applyNumberFormat="1" applyFont="1" applyFill="1" applyBorder="1" applyAlignment="1">
      <alignment vertical="center" wrapText="1"/>
    </xf>
    <xf numFmtId="1" fontId="2" fillId="3" borderId="29" xfId="1" applyNumberFormat="1" applyFont="1" applyFill="1" applyBorder="1" applyAlignment="1">
      <alignment horizontal="right" vertical="center" wrapText="1"/>
    </xf>
    <xf numFmtId="1" fontId="2" fillId="3" borderId="36" xfId="1" applyNumberFormat="1" applyFont="1" applyFill="1" applyBorder="1" applyAlignment="1">
      <alignment horizontal="right" vertical="center" wrapText="1"/>
    </xf>
    <xf numFmtId="1" fontId="2" fillId="3" borderId="49" xfId="1" applyNumberFormat="1" applyFont="1" applyFill="1" applyBorder="1" applyAlignment="1">
      <alignment horizontal="right" vertical="center" wrapText="1"/>
    </xf>
    <xf numFmtId="1" fontId="3" fillId="3" borderId="29" xfId="1" applyNumberFormat="1" applyFont="1" applyFill="1" applyBorder="1" applyAlignment="1">
      <alignment horizontal="right" vertical="center" wrapText="1"/>
    </xf>
    <xf numFmtId="0" fontId="3" fillId="3" borderId="29" xfId="1" applyFont="1" applyFill="1" applyBorder="1" applyAlignment="1">
      <alignment horizontal="right" vertical="center" wrapText="1"/>
    </xf>
    <xf numFmtId="1" fontId="18" fillId="3" borderId="29" xfId="1" applyNumberFormat="1" applyFont="1" applyFill="1" applyBorder="1" applyAlignment="1">
      <alignment horizontal="right" vertical="center" wrapText="1"/>
    </xf>
    <xf numFmtId="1" fontId="18" fillId="3" borderId="69" xfId="1" applyNumberFormat="1" applyFont="1" applyFill="1" applyBorder="1" applyAlignment="1">
      <alignment horizontal="right" vertical="center" wrapText="1"/>
    </xf>
    <xf numFmtId="3" fontId="19" fillId="0" borderId="36" xfId="1" applyNumberFormat="1" applyFont="1" applyFill="1" applyBorder="1" applyAlignment="1">
      <alignment vertical="center" wrapText="1"/>
    </xf>
    <xf numFmtId="1" fontId="18" fillId="0" borderId="29" xfId="1" applyNumberFormat="1" applyFont="1" applyFill="1" applyBorder="1" applyAlignment="1">
      <alignment horizontal="right" vertical="center" wrapText="1"/>
    </xf>
    <xf numFmtId="1" fontId="2" fillId="3" borderId="69" xfId="1" applyNumberFormat="1" applyFont="1" applyFill="1" applyBorder="1" applyAlignment="1">
      <alignment horizontal="right" vertical="center" wrapText="1"/>
    </xf>
    <xf numFmtId="0" fontId="3" fillId="0" borderId="67" xfId="1" applyFont="1" applyFill="1" applyBorder="1" applyAlignment="1">
      <alignment horizontal="right" vertical="center" wrapText="1"/>
    </xf>
    <xf numFmtId="1" fontId="19" fillId="3" borderId="70" xfId="1" applyNumberFormat="1" applyFont="1" applyFill="1" applyBorder="1" applyAlignment="1">
      <alignment horizontal="right" vertical="center" wrapText="1"/>
    </xf>
    <xf numFmtId="1" fontId="19" fillId="0" borderId="63" xfId="1" applyNumberFormat="1" applyFont="1" applyFill="1" applyBorder="1" applyAlignment="1">
      <alignment horizontal="right" vertical="center" wrapText="1"/>
    </xf>
    <xf numFmtId="3" fontId="2" fillId="3" borderId="29" xfId="1" applyNumberFormat="1" applyFont="1" applyFill="1" applyBorder="1" applyAlignment="1">
      <alignment vertical="center" wrapText="1"/>
    </xf>
    <xf numFmtId="3" fontId="2" fillId="3" borderId="67" xfId="1" applyNumberFormat="1" applyFont="1" applyFill="1" applyBorder="1" applyAlignment="1">
      <alignment vertical="center" wrapText="1"/>
    </xf>
    <xf numFmtId="0" fontId="2" fillId="3" borderId="70" xfId="1" applyFont="1" applyFill="1" applyBorder="1" applyAlignment="1">
      <alignment horizontal="right" vertical="center" wrapText="1"/>
    </xf>
    <xf numFmtId="1" fontId="3" fillId="0" borderId="69" xfId="1" applyNumberFormat="1" applyFont="1" applyFill="1" applyBorder="1" applyAlignment="1">
      <alignment horizontal="right" vertical="center" wrapText="1"/>
    </xf>
    <xf numFmtId="3" fontId="3" fillId="3" borderId="10" xfId="1" applyNumberFormat="1" applyFont="1" applyFill="1" applyBorder="1" applyAlignment="1">
      <alignment horizontal="right" vertical="center" wrapText="1"/>
    </xf>
    <xf numFmtId="3" fontId="3" fillId="3" borderId="30" xfId="1" applyNumberFormat="1" applyFont="1" applyFill="1" applyBorder="1" applyAlignment="1">
      <alignment horizontal="right" vertical="center" wrapText="1"/>
    </xf>
    <xf numFmtId="3" fontId="3" fillId="3" borderId="51" xfId="1" applyNumberFormat="1" applyFont="1" applyFill="1" applyBorder="1" applyAlignment="1">
      <alignment horizontal="right" vertical="center" wrapText="1"/>
    </xf>
    <xf numFmtId="3" fontId="2" fillId="3" borderId="40" xfId="1" applyNumberFormat="1" applyFont="1" applyFill="1" applyBorder="1" applyAlignment="1">
      <alignment horizontal="right" vertical="center" wrapText="1"/>
    </xf>
    <xf numFmtId="3" fontId="2" fillId="3" borderId="37" xfId="1" applyNumberFormat="1" applyFont="1" applyFill="1" applyBorder="1" applyAlignment="1">
      <alignment horizontal="right" vertical="center" wrapText="1"/>
    </xf>
    <xf numFmtId="3" fontId="2" fillId="3" borderId="56" xfId="1" applyNumberFormat="1" applyFont="1" applyFill="1" applyBorder="1" applyAlignment="1">
      <alignment horizontal="right" vertical="center" wrapText="1"/>
    </xf>
    <xf numFmtId="3" fontId="3" fillId="0" borderId="50" xfId="1" applyNumberFormat="1" applyFont="1" applyFill="1" applyBorder="1" applyAlignment="1">
      <alignment horizontal="right" vertical="center" wrapText="1"/>
    </xf>
    <xf numFmtId="3" fontId="2" fillId="8" borderId="15" xfId="1" applyNumberFormat="1" applyFont="1" applyFill="1" applyBorder="1" applyAlignment="1">
      <alignment horizontal="right" vertical="center" wrapText="1"/>
    </xf>
    <xf numFmtId="3" fontId="3" fillId="0" borderId="20" xfId="1" applyNumberFormat="1" applyFont="1" applyFill="1" applyBorder="1" applyAlignment="1">
      <alignment vertical="center" wrapText="1"/>
    </xf>
    <xf numFmtId="3" fontId="3" fillId="0" borderId="50" xfId="1" applyNumberFormat="1" applyFont="1" applyFill="1" applyBorder="1" applyAlignment="1">
      <alignment vertical="center" wrapText="1"/>
    </xf>
    <xf numFmtId="3" fontId="3" fillId="0" borderId="31" xfId="1" applyNumberFormat="1" applyFont="1" applyFill="1" applyBorder="1" applyAlignment="1">
      <alignment horizontal="right" vertical="center" wrapText="1"/>
    </xf>
    <xf numFmtId="3" fontId="3" fillId="0" borderId="41" xfId="1" applyNumberFormat="1" applyFont="1" applyFill="1" applyBorder="1" applyAlignment="1">
      <alignment vertical="center" wrapText="1"/>
    </xf>
    <xf numFmtId="3" fontId="3" fillId="0" borderId="7" xfId="1" applyNumberFormat="1" applyFont="1" applyFill="1" applyBorder="1" applyAlignment="1">
      <alignment vertical="center" wrapText="1"/>
    </xf>
    <xf numFmtId="3" fontId="3" fillId="0" borderId="9" xfId="1" applyNumberFormat="1" applyFont="1" applyFill="1" applyBorder="1" applyAlignment="1">
      <alignment horizontal="right" vertical="center" wrapText="1"/>
    </xf>
    <xf numFmtId="3" fontId="3" fillId="0" borderId="16" xfId="1" applyNumberFormat="1" applyFont="1" applyFill="1" applyBorder="1" applyAlignment="1">
      <alignment horizontal="right" vertical="center" wrapText="1"/>
    </xf>
    <xf numFmtId="49" fontId="16" fillId="0" borderId="12" xfId="1" applyNumberFormat="1" applyFont="1" applyFill="1" applyBorder="1" applyAlignment="1">
      <alignment horizontal="center" vertical="center" wrapText="1"/>
    </xf>
    <xf numFmtId="49" fontId="15" fillId="0" borderId="7" xfId="1" applyNumberFormat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right" vertical="center" wrapText="1"/>
    </xf>
    <xf numFmtId="0" fontId="2" fillId="3" borderId="63" xfId="1" applyFont="1" applyFill="1" applyBorder="1" applyAlignment="1">
      <alignment horizontal="right" vertical="center" wrapText="1"/>
    </xf>
    <xf numFmtId="49" fontId="7" fillId="0" borderId="69" xfId="1" applyNumberFormat="1" applyFont="1" applyFill="1" applyBorder="1" applyAlignment="1">
      <alignment horizontal="center" vertical="center" wrapText="1"/>
    </xf>
    <xf numFmtId="3" fontId="19" fillId="0" borderId="42" xfId="1" applyNumberFormat="1" applyFont="1" applyFill="1" applyBorder="1" applyAlignment="1">
      <alignment vertical="center" wrapText="1"/>
    </xf>
    <xf numFmtId="3" fontId="19" fillId="0" borderId="69" xfId="1" applyNumberFormat="1" applyFont="1" applyFill="1" applyBorder="1" applyAlignment="1">
      <alignment vertical="center" wrapText="1"/>
    </xf>
    <xf numFmtId="3" fontId="3" fillId="0" borderId="42" xfId="1" applyNumberFormat="1" applyFont="1" applyFill="1" applyBorder="1" applyAlignment="1">
      <alignment vertical="center" wrapText="1"/>
    </xf>
    <xf numFmtId="49" fontId="6" fillId="0" borderId="42" xfId="1" applyNumberFormat="1" applyFont="1" applyFill="1" applyBorder="1" applyAlignment="1">
      <alignment horizontal="center" vertical="center" wrapText="1"/>
    </xf>
    <xf numFmtId="49" fontId="3" fillId="0" borderId="68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3" fontId="3" fillId="0" borderId="63" xfId="1" applyNumberFormat="1" applyFont="1" applyFill="1" applyBorder="1" applyAlignment="1">
      <alignment vertical="center" wrapText="1"/>
    </xf>
    <xf numFmtId="3" fontId="3" fillId="0" borderId="12" xfId="1" applyNumberFormat="1" applyFont="1" applyFill="1" applyBorder="1" applyAlignment="1">
      <alignment vertical="center" wrapText="1"/>
    </xf>
    <xf numFmtId="3" fontId="3" fillId="0" borderId="57" xfId="1" applyNumberFormat="1" applyFont="1" applyFill="1" applyBorder="1" applyAlignment="1">
      <alignment vertical="center" wrapText="1"/>
    </xf>
    <xf numFmtId="3" fontId="3" fillId="0" borderId="8" xfId="1" applyNumberFormat="1" applyFont="1" applyFill="1" applyBorder="1" applyAlignment="1">
      <alignment horizontal="right" vertical="center" wrapText="1"/>
    </xf>
    <xf numFmtId="3" fontId="3" fillId="0" borderId="39" xfId="1" applyNumberFormat="1" applyFont="1" applyFill="1" applyBorder="1" applyAlignment="1">
      <alignment horizontal="right" vertical="center" wrapText="1"/>
    </xf>
    <xf numFmtId="3" fontId="3" fillId="0" borderId="63" xfId="1" applyNumberFormat="1" applyFont="1" applyFill="1" applyBorder="1" applyAlignment="1">
      <alignment horizontal="right" vertical="center"/>
    </xf>
    <xf numFmtId="49" fontId="20" fillId="0" borderId="12" xfId="1" applyNumberFormat="1" applyFont="1" applyFill="1" applyBorder="1" applyAlignment="1">
      <alignment horizontal="center" vertical="center" wrapText="1"/>
    </xf>
    <xf numFmtId="49" fontId="21" fillId="0" borderId="7" xfId="1" applyNumberFormat="1" applyFont="1" applyFill="1" applyBorder="1" applyAlignment="1">
      <alignment horizontal="center" vertical="center" wrapText="1"/>
    </xf>
    <xf numFmtId="1" fontId="20" fillId="0" borderId="7" xfId="1" applyNumberFormat="1" applyFont="1" applyFill="1" applyBorder="1" applyAlignment="1">
      <alignment horizontal="right" vertical="center" wrapText="1"/>
    </xf>
    <xf numFmtId="1" fontId="20" fillId="0" borderId="63" xfId="1" applyNumberFormat="1" applyFont="1" applyFill="1" applyBorder="1" applyAlignment="1">
      <alignment horizontal="right" vertical="center" wrapText="1"/>
    </xf>
    <xf numFmtId="0" fontId="3" fillId="0" borderId="39" xfId="1" applyNumberFormat="1" applyFont="1" applyFill="1" applyBorder="1" applyAlignment="1">
      <alignment horizontal="left" vertical="center" wrapText="1"/>
    </xf>
    <xf numFmtId="49" fontId="7" fillId="0" borderId="68" xfId="1" applyNumberFormat="1" applyFont="1" applyFill="1" applyBorder="1" applyAlignment="1">
      <alignment horizontal="center" vertical="center" wrapText="1"/>
    </xf>
    <xf numFmtId="3" fontId="3" fillId="0" borderId="69" xfId="1" applyNumberFormat="1" applyFont="1" applyFill="1" applyBorder="1" applyAlignment="1">
      <alignment horizontal="right" vertical="center" wrapText="1"/>
    </xf>
    <xf numFmtId="3" fontId="3" fillId="0" borderId="68" xfId="1" applyNumberFormat="1" applyFont="1" applyFill="1" applyBorder="1" applyAlignment="1">
      <alignment horizontal="right" vertical="center" wrapText="1"/>
    </xf>
    <xf numFmtId="49" fontId="3" fillId="3" borderId="3" xfId="1" applyNumberFormat="1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>
      <alignment horizontal="center" vertical="center" wrapText="1"/>
    </xf>
    <xf numFmtId="3" fontId="3" fillId="0" borderId="49" xfId="1" applyNumberFormat="1" applyFont="1" applyFill="1" applyBorder="1" applyAlignment="1">
      <alignment horizontal="right" vertical="center" wrapText="1"/>
    </xf>
    <xf numFmtId="3" fontId="3" fillId="3" borderId="71" xfId="1" applyNumberFormat="1" applyFont="1" applyFill="1" applyBorder="1" applyAlignment="1">
      <alignment horizontal="right" vertical="center" wrapText="1"/>
    </xf>
    <xf numFmtId="3" fontId="3" fillId="3" borderId="61" xfId="1" applyNumberFormat="1" applyFont="1" applyFill="1" applyBorder="1" applyAlignment="1">
      <alignment horizontal="right" vertical="center" wrapText="1"/>
    </xf>
    <xf numFmtId="3" fontId="3" fillId="0" borderId="43" xfId="1" applyNumberFormat="1" applyFont="1" applyFill="1" applyBorder="1" applyAlignment="1">
      <alignment horizontal="right" vertical="center" wrapText="1"/>
    </xf>
    <xf numFmtId="3" fontId="3" fillId="3" borderId="39" xfId="1" applyNumberFormat="1" applyFont="1" applyFill="1" applyBorder="1" applyAlignment="1">
      <alignment horizontal="right" vertical="center" wrapText="1"/>
    </xf>
    <xf numFmtId="3" fontId="3" fillId="3" borderId="39" xfId="1" applyNumberFormat="1" applyFont="1" applyFill="1" applyBorder="1" applyAlignment="1">
      <alignment vertical="center" wrapText="1"/>
    </xf>
    <xf numFmtId="3" fontId="3" fillId="0" borderId="33" xfId="1" applyNumberFormat="1" applyFont="1" applyFill="1" applyBorder="1" applyAlignment="1">
      <alignment horizontal="right" vertical="center" wrapText="1"/>
    </xf>
    <xf numFmtId="0" fontId="2" fillId="7" borderId="64" xfId="1" applyNumberFormat="1" applyFont="1" applyFill="1" applyBorder="1" applyAlignment="1">
      <alignment horizontal="left" vertical="center" wrapText="1"/>
    </xf>
    <xf numFmtId="49" fontId="2" fillId="7" borderId="52" xfId="1" applyNumberFormat="1" applyFont="1" applyFill="1" applyBorder="1" applyAlignment="1">
      <alignment horizontal="center" vertical="center" wrapText="1"/>
    </xf>
    <xf numFmtId="49" fontId="6" fillId="7" borderId="53" xfId="1" applyNumberFormat="1" applyFont="1" applyFill="1" applyBorder="1" applyAlignment="1">
      <alignment horizontal="center" vertical="center" wrapText="1"/>
    </xf>
    <xf numFmtId="3" fontId="2" fillId="7" borderId="53" xfId="1" applyNumberFormat="1" applyFont="1" applyFill="1" applyBorder="1" applyAlignment="1">
      <alignment horizontal="right" vertical="center" wrapText="1"/>
    </xf>
    <xf numFmtId="3" fontId="2" fillId="7" borderId="62" xfId="1" applyNumberFormat="1" applyFont="1" applyFill="1" applyBorder="1" applyAlignment="1">
      <alignment horizontal="right" vertical="center" wrapText="1"/>
    </xf>
    <xf numFmtId="3" fontId="3" fillId="0" borderId="70" xfId="1" applyNumberFormat="1" applyFont="1" applyFill="1" applyBorder="1" applyAlignment="1">
      <alignment horizontal="right" vertical="center" wrapText="1"/>
    </xf>
    <xf numFmtId="0" fontId="2" fillId="8" borderId="22" xfId="1" applyNumberFormat="1" applyFont="1" applyFill="1" applyBorder="1" applyAlignment="1">
      <alignment horizontal="left" vertical="center" wrapText="1"/>
    </xf>
    <xf numFmtId="49" fontId="2" fillId="8" borderId="9" xfId="1" applyNumberFormat="1" applyFont="1" applyFill="1" applyBorder="1" applyAlignment="1">
      <alignment horizontal="center" vertical="center" wrapText="1"/>
    </xf>
    <xf numFmtId="49" fontId="6" fillId="8" borderId="8" xfId="1" applyNumberFormat="1" applyFont="1" applyFill="1" applyBorder="1" applyAlignment="1">
      <alignment horizontal="center" vertical="center" wrapText="1"/>
    </xf>
    <xf numFmtId="3" fontId="2" fillId="8" borderId="47" xfId="1" applyNumberFormat="1" applyFont="1" applyFill="1" applyBorder="1" applyAlignment="1">
      <alignment horizontal="right" vertical="center" wrapText="1"/>
    </xf>
    <xf numFmtId="49" fontId="3" fillId="8" borderId="9" xfId="1" applyNumberFormat="1" applyFont="1" applyFill="1" applyBorder="1" applyAlignment="1">
      <alignment horizontal="center" vertical="center" wrapText="1"/>
    </xf>
    <xf numFmtId="49" fontId="7" fillId="8" borderId="8" xfId="1" applyNumberFormat="1" applyFont="1" applyFill="1" applyBorder="1" applyAlignment="1">
      <alignment horizontal="center" vertical="center" wrapText="1"/>
    </xf>
    <xf numFmtId="3" fontId="3" fillId="8" borderId="8" xfId="1" applyNumberFormat="1" applyFont="1" applyFill="1" applyBorder="1" applyAlignment="1">
      <alignment horizontal="right" vertical="center" wrapText="1"/>
    </xf>
    <xf numFmtId="3" fontId="3" fillId="8" borderId="60" xfId="1" applyNumberFormat="1" applyFont="1" applyFill="1" applyBorder="1" applyAlignment="1">
      <alignment horizontal="right" vertical="center" wrapText="1"/>
    </xf>
    <xf numFmtId="1" fontId="2" fillId="4" borderId="21" xfId="1" applyNumberFormat="1" applyFont="1" applyFill="1" applyBorder="1" applyAlignment="1">
      <alignment horizontal="right" vertical="center" wrapText="1"/>
    </xf>
    <xf numFmtId="0" fontId="2" fillId="0" borderId="27" xfId="1" applyFont="1" applyFill="1" applyBorder="1" applyAlignment="1">
      <alignment horizontal="right" vertical="center" wrapText="1"/>
    </xf>
    <xf numFmtId="1" fontId="2" fillId="0" borderId="67" xfId="1" applyNumberFormat="1" applyFont="1" applyFill="1" applyBorder="1" applyAlignment="1">
      <alignment horizontal="right" vertical="center" wrapText="1"/>
    </xf>
    <xf numFmtId="1" fontId="3" fillId="3" borderId="27" xfId="0" applyNumberFormat="1" applyFont="1" applyFill="1" applyBorder="1" applyAlignment="1">
      <alignment horizontal="right" vertical="center" wrapText="1"/>
    </xf>
    <xf numFmtId="1" fontId="3" fillId="0" borderId="40" xfId="1" applyNumberFormat="1" applyFont="1" applyFill="1" applyBorder="1" applyAlignment="1">
      <alignment horizontal="right" vertical="center" wrapText="1"/>
    </xf>
    <xf numFmtId="49" fontId="2" fillId="3" borderId="71" xfId="1" applyNumberFormat="1" applyFont="1" applyFill="1" applyBorder="1" applyAlignment="1">
      <alignment horizontal="center" vertical="center" wrapText="1"/>
    </xf>
    <xf numFmtId="3" fontId="2" fillId="6" borderId="68" xfId="1" applyNumberFormat="1" applyFont="1" applyFill="1" applyBorder="1" applyAlignment="1">
      <alignment horizontal="right" vertical="center" wrapText="1"/>
    </xf>
    <xf numFmtId="0" fontId="2" fillId="8" borderId="21" xfId="1" applyFont="1" applyFill="1" applyBorder="1" applyAlignment="1">
      <alignment horizontal="center" vertical="center" wrapText="1"/>
    </xf>
    <xf numFmtId="0" fontId="3" fillId="8" borderId="15" xfId="1" applyFont="1" applyFill="1" applyBorder="1" applyAlignment="1">
      <alignment horizontal="center" vertical="center" wrapText="1"/>
    </xf>
    <xf numFmtId="3" fontId="2" fillId="11" borderId="21" xfId="1" applyNumberFormat="1" applyFont="1" applyFill="1" applyBorder="1" applyAlignment="1">
      <alignment horizontal="right" vertical="center" wrapText="1"/>
    </xf>
    <xf numFmtId="3" fontId="2" fillId="11" borderId="8" xfId="1" applyNumberFormat="1" applyFont="1" applyFill="1" applyBorder="1" applyAlignment="1">
      <alignment horizontal="right" vertical="center" wrapText="1"/>
    </xf>
    <xf numFmtId="3" fontId="2" fillId="11" borderId="16" xfId="1" applyNumberFormat="1" applyFont="1" applyFill="1" applyBorder="1" applyAlignment="1">
      <alignment horizontal="right" vertical="center" wrapText="1"/>
    </xf>
    <xf numFmtId="3" fontId="2" fillId="11" borderId="9" xfId="1" applyNumberFormat="1" applyFont="1" applyFill="1" applyBorder="1" applyAlignment="1">
      <alignment horizontal="right" vertical="center" wrapText="1"/>
    </xf>
    <xf numFmtId="0" fontId="23" fillId="0" borderId="0" xfId="0" applyFont="1"/>
    <xf numFmtId="0" fontId="23" fillId="0" borderId="0" xfId="0" applyFont="1" applyAlignment="1">
      <alignment horizontal="center"/>
    </xf>
    <xf numFmtId="4" fontId="23" fillId="0" borderId="0" xfId="0" applyNumberFormat="1" applyFont="1"/>
    <xf numFmtId="3" fontId="2" fillId="3" borderId="59" xfId="1" applyNumberFormat="1" applyFont="1" applyFill="1" applyBorder="1" applyAlignment="1">
      <alignment horizontal="right" vertical="center" wrapText="1"/>
    </xf>
    <xf numFmtId="3" fontId="2" fillId="3" borderId="19" xfId="1" applyNumberFormat="1" applyFont="1" applyFill="1" applyBorder="1" applyAlignment="1">
      <alignment horizontal="right" vertical="center" wrapText="1"/>
    </xf>
    <xf numFmtId="3" fontId="3" fillId="0" borderId="31" xfId="1" applyNumberFormat="1" applyFont="1" applyFill="1" applyBorder="1" applyAlignment="1">
      <alignment vertical="center" wrapText="1"/>
    </xf>
    <xf numFmtId="3" fontId="3" fillId="0" borderId="20" xfId="1" applyNumberFormat="1" applyFont="1" applyFill="1" applyBorder="1" applyAlignment="1">
      <alignment horizontal="right" vertical="center"/>
    </xf>
    <xf numFmtId="3" fontId="2" fillId="6" borderId="47" xfId="1" applyNumberFormat="1" applyFont="1" applyFill="1" applyBorder="1" applyAlignment="1">
      <alignment horizontal="right" vertical="center" wrapText="1"/>
    </xf>
    <xf numFmtId="3" fontId="2" fillId="7" borderId="16" xfId="1" applyNumberFormat="1" applyFont="1" applyFill="1" applyBorder="1" applyAlignment="1">
      <alignment horizontal="right" vertical="center" wrapText="1"/>
    </xf>
    <xf numFmtId="3" fontId="2" fillId="7" borderId="47" xfId="1" applyNumberFormat="1" applyFont="1" applyFill="1" applyBorder="1" applyAlignment="1">
      <alignment horizontal="right" vertical="center" wrapText="1"/>
    </xf>
    <xf numFmtId="3" fontId="2" fillId="7" borderId="8" xfId="1" applyNumberFormat="1" applyFont="1" applyFill="1" applyBorder="1" applyAlignment="1">
      <alignment horizontal="right" vertical="center" wrapText="1"/>
    </xf>
    <xf numFmtId="3" fontId="2" fillId="7" borderId="40" xfId="1" applyNumberFormat="1" applyFont="1" applyFill="1" applyBorder="1" applyAlignment="1">
      <alignment horizontal="right" vertical="center" wrapText="1"/>
    </xf>
    <xf numFmtId="3" fontId="2" fillId="6" borderId="58" xfId="1" applyNumberFormat="1" applyFont="1" applyFill="1" applyBorder="1" applyAlignment="1">
      <alignment horizontal="right" vertical="center" wrapText="1"/>
    </xf>
    <xf numFmtId="49" fontId="2" fillId="7" borderId="22" xfId="1" applyNumberFormat="1" applyFont="1" applyFill="1" applyBorder="1" applyAlignment="1">
      <alignment horizontal="center" vertical="center" wrapText="1"/>
    </xf>
    <xf numFmtId="0" fontId="2" fillId="7" borderId="40" xfId="1" applyNumberFormat="1" applyFont="1" applyFill="1" applyBorder="1" applyAlignment="1">
      <alignment horizontal="left" vertical="center" wrapText="1"/>
    </xf>
    <xf numFmtId="3" fontId="2" fillId="0" borderId="48" xfId="1" applyNumberFormat="1" applyFont="1" applyFill="1" applyBorder="1" applyAlignment="1">
      <alignment horizontal="right" vertical="center" wrapText="1"/>
    </xf>
    <xf numFmtId="49" fontId="4" fillId="0" borderId="51" xfId="1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" fontId="3" fillId="0" borderId="33" xfId="1" applyNumberFormat="1" applyFont="1" applyFill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right" vertical="center" wrapText="1"/>
    </xf>
    <xf numFmtId="0" fontId="1" fillId="0" borderId="39" xfId="1" applyBorder="1" applyAlignment="1">
      <alignment horizontal="center" vertical="center" wrapText="1"/>
    </xf>
    <xf numFmtId="3" fontId="3" fillId="0" borderId="65" xfId="1" applyNumberFormat="1" applyFont="1" applyFill="1" applyBorder="1" applyAlignment="1">
      <alignment horizontal="right" vertical="center" wrapText="1"/>
    </xf>
    <xf numFmtId="3" fontId="3" fillId="0" borderId="5" xfId="1" applyNumberFormat="1" applyFont="1" applyFill="1" applyBorder="1" applyAlignment="1">
      <alignment horizontal="right" vertical="center" wrapText="1"/>
    </xf>
    <xf numFmtId="3" fontId="2" fillId="3" borderId="18" xfId="1" applyNumberFormat="1" applyFont="1" applyFill="1" applyBorder="1" applyAlignment="1">
      <alignment horizontal="right" vertical="center" wrapText="1"/>
    </xf>
    <xf numFmtId="3" fontId="3" fillId="3" borderId="18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right" vertical="center" wrapText="1"/>
    </xf>
    <xf numFmtId="3" fontId="2" fillId="6" borderId="15" xfId="1" applyNumberFormat="1" applyFont="1" applyFill="1" applyBorder="1" applyAlignment="1">
      <alignment horizontal="right" vertical="center" wrapText="1"/>
    </xf>
    <xf numFmtId="3" fontId="2" fillId="7" borderId="65" xfId="1" applyNumberFormat="1" applyFont="1" applyFill="1" applyBorder="1" applyAlignment="1">
      <alignment horizontal="right" vertical="center" wrapText="1"/>
    </xf>
    <xf numFmtId="3" fontId="2" fillId="7" borderId="15" xfId="1" applyNumberFormat="1" applyFont="1" applyFill="1" applyBorder="1" applyAlignment="1">
      <alignment horizontal="right" vertical="center" wrapText="1"/>
    </xf>
    <xf numFmtId="1" fontId="3" fillId="0" borderId="68" xfId="1" applyNumberFormat="1" applyFont="1" applyFill="1" applyBorder="1" applyAlignment="1">
      <alignment horizontal="right" vertical="center" wrapText="1"/>
    </xf>
    <xf numFmtId="1" fontId="3" fillId="3" borderId="50" xfId="1" applyNumberFormat="1" applyFont="1" applyFill="1" applyBorder="1" applyAlignment="1">
      <alignment horizontal="right" vertical="center" wrapText="1"/>
    </xf>
    <xf numFmtId="1" fontId="3" fillId="3" borderId="7" xfId="1" applyNumberFormat="1" applyFont="1" applyFill="1" applyBorder="1" applyAlignment="1">
      <alignment horizontal="right" vertical="center" wrapText="1"/>
    </xf>
    <xf numFmtId="49" fontId="4" fillId="0" borderId="18" xfId="1" applyNumberFormat="1" applyFont="1" applyFill="1" applyBorder="1" applyAlignment="1">
      <alignment horizontal="center" vertical="center" wrapText="1"/>
    </xf>
    <xf numFmtId="49" fontId="26" fillId="0" borderId="19" xfId="1" applyNumberFormat="1" applyFont="1" applyFill="1" applyBorder="1" applyAlignment="1">
      <alignment horizontal="center" vertical="center" wrapText="1"/>
    </xf>
    <xf numFmtId="49" fontId="26" fillId="0" borderId="3" xfId="1" applyNumberFormat="1" applyFont="1" applyFill="1" applyBorder="1" applyAlignment="1">
      <alignment horizontal="center" vertical="center" wrapText="1"/>
    </xf>
    <xf numFmtId="49" fontId="26" fillId="0" borderId="6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0" fontId="2" fillId="2" borderId="33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right" vertical="center" wrapText="1"/>
    </xf>
    <xf numFmtId="3" fontId="2" fillId="2" borderId="49" xfId="1" applyNumberFormat="1" applyFont="1" applyFill="1" applyBorder="1" applyAlignment="1">
      <alignment horizontal="right" vertical="center" wrapText="1"/>
    </xf>
    <xf numFmtId="49" fontId="2" fillId="0" borderId="53" xfId="1" applyNumberFormat="1" applyFont="1" applyFill="1" applyBorder="1" applyAlignment="1">
      <alignment horizontal="center" vertical="center" wrapText="1"/>
    </xf>
    <xf numFmtId="49" fontId="6" fillId="3" borderId="53" xfId="1" applyNumberFormat="1" applyFont="1" applyFill="1" applyBorder="1" applyAlignment="1">
      <alignment horizontal="center" vertical="center" wrapText="1"/>
    </xf>
    <xf numFmtId="0" fontId="2" fillId="0" borderId="53" xfId="1" applyFont="1" applyFill="1" applyBorder="1" applyAlignment="1">
      <alignment horizontal="right" vertical="center" wrapText="1"/>
    </xf>
    <xf numFmtId="49" fontId="2" fillId="0" borderId="42" xfId="1" applyNumberFormat="1" applyFont="1" applyFill="1" applyBorder="1" applyAlignment="1">
      <alignment horizontal="center" vertical="center" wrapText="1"/>
    </xf>
    <xf numFmtId="49" fontId="6" fillId="3" borderId="42" xfId="1" applyNumberFormat="1" applyFont="1" applyFill="1" applyBorder="1" applyAlignment="1">
      <alignment horizontal="center" vertical="center" wrapText="1"/>
    </xf>
    <xf numFmtId="3" fontId="2" fillId="0" borderId="42" xfId="1" applyNumberFormat="1" applyFont="1" applyFill="1" applyBorder="1" applyAlignment="1">
      <alignment horizontal="right" vertical="center" wrapText="1"/>
    </xf>
    <xf numFmtId="49" fontId="2" fillId="0" borderId="39" xfId="1" applyNumberFormat="1" applyFont="1" applyFill="1" applyBorder="1" applyAlignment="1">
      <alignment horizontal="center" vertical="center" wrapText="1"/>
    </xf>
    <xf numFmtId="49" fontId="2" fillId="0" borderId="68" xfId="1" applyNumberFormat="1" applyFont="1" applyFill="1" applyBorder="1" applyAlignment="1">
      <alignment horizontal="center" vertical="center" wrapText="1"/>
    </xf>
    <xf numFmtId="49" fontId="6" fillId="0" borderId="68" xfId="1" applyNumberFormat="1" applyFont="1" applyFill="1" applyBorder="1" applyAlignment="1">
      <alignment horizontal="center" vertical="center" wrapText="1"/>
    </xf>
    <xf numFmtId="49" fontId="6" fillId="0" borderId="51" xfId="1" applyNumberFormat="1" applyFont="1" applyFill="1" applyBorder="1" applyAlignment="1">
      <alignment horizontal="center" vertical="center" wrapText="1"/>
    </xf>
    <xf numFmtId="3" fontId="2" fillId="0" borderId="39" xfId="1" applyNumberFormat="1" applyFont="1" applyFill="1" applyBorder="1" applyAlignment="1">
      <alignment horizontal="right" vertical="center" wrapText="1"/>
    </xf>
    <xf numFmtId="0" fontId="3" fillId="0" borderId="15" xfId="1" applyFont="1" applyBorder="1" applyAlignment="1">
      <alignment horizontal="center" vertical="center" wrapText="1"/>
    </xf>
    <xf numFmtId="3" fontId="2" fillId="2" borderId="22" xfId="1" applyNumberFormat="1" applyFont="1" applyFill="1" applyBorder="1" applyAlignment="1">
      <alignment horizontal="right" vertical="center" wrapText="1"/>
    </xf>
    <xf numFmtId="3" fontId="2" fillId="2" borderId="47" xfId="1" applyNumberFormat="1" applyFont="1" applyFill="1" applyBorder="1" applyAlignment="1">
      <alignment horizontal="right" vertical="center" wrapText="1"/>
    </xf>
    <xf numFmtId="3" fontId="2" fillId="6" borderId="22" xfId="1" applyNumberFormat="1" applyFont="1" applyFill="1" applyBorder="1" applyAlignment="1">
      <alignment horizontal="right" vertical="center" wrapText="1"/>
    </xf>
    <xf numFmtId="3" fontId="2" fillId="2" borderId="15" xfId="1" applyNumberFormat="1" applyFont="1" applyFill="1" applyBorder="1" applyAlignment="1">
      <alignment horizontal="right" vertical="center" wrapText="1"/>
    </xf>
    <xf numFmtId="3" fontId="2" fillId="3" borderId="30" xfId="1" applyNumberFormat="1" applyFont="1" applyFill="1" applyBorder="1" applyAlignment="1">
      <alignment horizontal="right" vertical="center" wrapText="1"/>
    </xf>
    <xf numFmtId="3" fontId="2" fillId="3" borderId="11" xfId="1" applyNumberFormat="1" applyFont="1" applyFill="1" applyBorder="1" applyAlignment="1">
      <alignment horizontal="right" vertical="center" wrapText="1"/>
    </xf>
    <xf numFmtId="3" fontId="3" fillId="3" borderId="14" xfId="1" applyNumberFormat="1" applyFont="1" applyFill="1" applyBorder="1" applyAlignment="1">
      <alignment horizontal="right" vertical="center" wrapText="1"/>
    </xf>
    <xf numFmtId="3" fontId="18" fillId="3" borderId="51" xfId="1" applyNumberFormat="1" applyFont="1" applyFill="1" applyBorder="1" applyAlignment="1">
      <alignment horizontal="right" vertical="center" wrapText="1"/>
    </xf>
    <xf numFmtId="3" fontId="3" fillId="3" borderId="10" xfId="1" applyNumberFormat="1" applyFont="1" applyFill="1" applyBorder="1" applyAlignment="1">
      <alignment vertical="center" wrapText="1"/>
    </xf>
    <xf numFmtId="3" fontId="3" fillId="3" borderId="14" xfId="1" applyNumberFormat="1" applyFont="1" applyFill="1" applyBorder="1" applyAlignment="1">
      <alignment vertical="center" wrapText="1"/>
    </xf>
    <xf numFmtId="3" fontId="3" fillId="3" borderId="51" xfId="1" applyNumberFormat="1" applyFont="1" applyFill="1" applyBorder="1" applyAlignment="1">
      <alignment vertical="center" wrapText="1"/>
    </xf>
    <xf numFmtId="3" fontId="3" fillId="3" borderId="13" xfId="1" applyNumberFormat="1" applyFont="1" applyFill="1" applyBorder="1" applyAlignment="1">
      <alignment horizontal="right" vertical="center" wrapText="1"/>
    </xf>
    <xf numFmtId="3" fontId="2" fillId="0" borderId="51" xfId="1" applyNumberFormat="1" applyFont="1" applyFill="1" applyBorder="1" applyAlignment="1">
      <alignment horizontal="right" vertical="center" wrapText="1"/>
    </xf>
    <xf numFmtId="0" fontId="3" fillId="3" borderId="14" xfId="1" applyFont="1" applyFill="1" applyBorder="1" applyAlignment="1">
      <alignment horizontal="right" vertical="center" wrapText="1"/>
    </xf>
    <xf numFmtId="0" fontId="3" fillId="3" borderId="11" xfId="1" applyFont="1" applyFill="1" applyBorder="1" applyAlignment="1">
      <alignment horizontal="right" vertical="center" wrapText="1"/>
    </xf>
    <xf numFmtId="1" fontId="3" fillId="3" borderId="14" xfId="1" applyNumberFormat="1" applyFont="1" applyFill="1" applyBorder="1" applyAlignment="1">
      <alignment horizontal="right" vertical="center" wrapText="1"/>
    </xf>
    <xf numFmtId="0" fontId="3" fillId="3" borderId="51" xfId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horizontal="right" vertical="center" wrapText="1"/>
    </xf>
    <xf numFmtId="0" fontId="3" fillId="0" borderId="12" xfId="1" applyFont="1" applyFill="1" applyBorder="1" applyAlignment="1">
      <alignment horizontal="right" vertical="center" wrapText="1"/>
    </xf>
    <xf numFmtId="3" fontId="2" fillId="2" borderId="21" xfId="1" applyNumberFormat="1" applyFont="1" applyFill="1" applyBorder="1" applyAlignment="1">
      <alignment horizontal="right" vertical="center" wrapText="1"/>
    </xf>
    <xf numFmtId="3" fontId="3" fillId="3" borderId="66" xfId="1" applyNumberFormat="1" applyFont="1" applyFill="1" applyBorder="1" applyAlignment="1">
      <alignment horizontal="right" vertical="center" wrapText="1"/>
    </xf>
    <xf numFmtId="3" fontId="3" fillId="3" borderId="29" xfId="1" applyNumberFormat="1" applyFont="1" applyFill="1" applyBorder="1" applyAlignment="1">
      <alignment horizontal="right" vertical="center" wrapText="1"/>
    </xf>
    <xf numFmtId="3" fontId="3" fillId="3" borderId="49" xfId="1" applyNumberFormat="1" applyFont="1" applyFill="1" applyBorder="1" applyAlignment="1">
      <alignment horizontal="right" vertical="center" wrapText="1"/>
    </xf>
    <xf numFmtId="3" fontId="3" fillId="3" borderId="67" xfId="1" applyNumberFormat="1" applyFont="1" applyFill="1" applyBorder="1" applyAlignment="1">
      <alignment horizontal="right" vertical="center" wrapText="1"/>
    </xf>
    <xf numFmtId="3" fontId="18" fillId="3" borderId="69" xfId="1" applyNumberFormat="1" applyFont="1" applyFill="1" applyBorder="1" applyAlignment="1">
      <alignment horizontal="right" vertical="center" wrapText="1"/>
    </xf>
    <xf numFmtId="3" fontId="3" fillId="3" borderId="69" xfId="1" applyNumberFormat="1" applyFont="1" applyFill="1" applyBorder="1" applyAlignment="1">
      <alignment horizontal="right" vertical="center" wrapText="1"/>
    </xf>
    <xf numFmtId="3" fontId="3" fillId="0" borderId="63" xfId="1" applyNumberFormat="1" applyFont="1" applyFill="1" applyBorder="1" applyAlignment="1">
      <alignment horizontal="right" vertical="center" wrapText="1"/>
    </xf>
    <xf numFmtId="3" fontId="3" fillId="3" borderId="29" xfId="1" applyNumberFormat="1" applyFont="1" applyFill="1" applyBorder="1" applyAlignment="1">
      <alignment vertical="center" wrapText="1"/>
    </xf>
    <xf numFmtId="3" fontId="3" fillId="3" borderId="36" xfId="1" applyNumberFormat="1" applyFont="1" applyFill="1" applyBorder="1" applyAlignment="1">
      <alignment vertical="center" wrapText="1"/>
    </xf>
    <xf numFmtId="3" fontId="3" fillId="3" borderId="69" xfId="1" applyNumberFormat="1" applyFont="1" applyFill="1" applyBorder="1" applyAlignment="1">
      <alignment vertical="center" wrapText="1"/>
    </xf>
    <xf numFmtId="3" fontId="3" fillId="3" borderId="67" xfId="1" applyNumberFormat="1" applyFont="1" applyFill="1" applyBorder="1" applyAlignment="1">
      <alignment vertical="center" wrapText="1"/>
    </xf>
    <xf numFmtId="3" fontId="3" fillId="3" borderId="70" xfId="1" applyNumberFormat="1" applyFont="1" applyFill="1" applyBorder="1" applyAlignment="1">
      <alignment horizontal="right" vertical="center" wrapText="1"/>
    </xf>
    <xf numFmtId="3" fontId="2" fillId="11" borderId="60" xfId="1" applyNumberFormat="1" applyFont="1" applyFill="1" applyBorder="1" applyAlignment="1">
      <alignment horizontal="right" vertical="center" wrapText="1"/>
    </xf>
    <xf numFmtId="3" fontId="2" fillId="0" borderId="69" xfId="1" applyNumberFormat="1" applyFont="1" applyFill="1" applyBorder="1" applyAlignment="1">
      <alignment horizontal="right" vertical="center" wrapText="1"/>
    </xf>
    <xf numFmtId="0" fontId="3" fillId="3" borderId="49" xfId="1" applyFont="1" applyFill="1" applyBorder="1" applyAlignment="1">
      <alignment horizontal="right" vertical="center" wrapText="1"/>
    </xf>
    <xf numFmtId="1" fontId="3" fillId="3" borderId="63" xfId="1" applyNumberFormat="1" applyFont="1" applyFill="1" applyBorder="1" applyAlignment="1">
      <alignment horizontal="right" vertical="center" wrapText="1"/>
    </xf>
    <xf numFmtId="0" fontId="3" fillId="3" borderId="69" xfId="1" applyFont="1" applyFill="1" applyBorder="1" applyAlignment="1">
      <alignment horizontal="right" vertical="center" wrapText="1"/>
    </xf>
    <xf numFmtId="3" fontId="3" fillId="0" borderId="70" xfId="1" applyNumberFormat="1" applyFont="1" applyFill="1" applyBorder="1" applyAlignment="1">
      <alignment vertical="center" wrapText="1"/>
    </xf>
    <xf numFmtId="3" fontId="2" fillId="3" borderId="20" xfId="1" applyNumberFormat="1" applyFont="1" applyFill="1" applyBorder="1" applyAlignment="1">
      <alignment horizontal="right" vertical="center" wrapText="1"/>
    </xf>
    <xf numFmtId="3" fontId="3" fillId="3" borderId="50" xfId="1" applyNumberFormat="1" applyFont="1" applyFill="1" applyBorder="1" applyAlignment="1">
      <alignment horizontal="right" vertical="center" wrapText="1"/>
    </xf>
    <xf numFmtId="3" fontId="18" fillId="3" borderId="48" xfId="1" applyNumberFormat="1" applyFont="1" applyFill="1" applyBorder="1" applyAlignment="1">
      <alignment horizontal="right" vertical="center" wrapText="1"/>
    </xf>
    <xf numFmtId="3" fontId="18" fillId="3" borderId="58" xfId="1" applyNumberFormat="1" applyFont="1" applyFill="1" applyBorder="1" applyAlignment="1">
      <alignment horizontal="right" vertical="center" wrapText="1"/>
    </xf>
    <xf numFmtId="3" fontId="3" fillId="0" borderId="54" xfId="1" applyNumberFormat="1" applyFont="1" applyFill="1" applyBorder="1" applyAlignment="1">
      <alignment horizontal="right" vertical="center" wrapText="1"/>
    </xf>
    <xf numFmtId="3" fontId="3" fillId="3" borderId="20" xfId="1" applyNumberFormat="1" applyFont="1" applyFill="1" applyBorder="1" applyAlignment="1">
      <alignment vertical="center" wrapText="1"/>
    </xf>
    <xf numFmtId="3" fontId="3" fillId="3" borderId="56" xfId="1" applyNumberFormat="1" applyFont="1" applyFill="1" applyBorder="1" applyAlignment="1">
      <alignment vertical="center" wrapText="1"/>
    </xf>
    <xf numFmtId="3" fontId="3" fillId="3" borderId="50" xfId="1" applyNumberFormat="1" applyFont="1" applyFill="1" applyBorder="1" applyAlignment="1">
      <alignment vertical="center" wrapText="1"/>
    </xf>
    <xf numFmtId="3" fontId="3" fillId="3" borderId="55" xfId="1" applyNumberFormat="1" applyFont="1" applyFill="1" applyBorder="1" applyAlignment="1">
      <alignment vertical="center" wrapText="1"/>
    </xf>
    <xf numFmtId="3" fontId="3" fillId="3" borderId="48" xfId="1" applyNumberFormat="1" applyFont="1" applyFill="1" applyBorder="1" applyAlignment="1">
      <alignment vertical="center" wrapText="1"/>
    </xf>
    <xf numFmtId="3" fontId="3" fillId="3" borderId="58" xfId="1" applyNumberFormat="1" applyFont="1" applyFill="1" applyBorder="1" applyAlignment="1">
      <alignment vertical="center" wrapText="1"/>
    </xf>
    <xf numFmtId="3" fontId="3" fillId="3" borderId="31" xfId="1" applyNumberFormat="1" applyFont="1" applyFill="1" applyBorder="1" applyAlignment="1">
      <alignment horizontal="right" vertical="center" wrapText="1"/>
    </xf>
    <xf numFmtId="3" fontId="2" fillId="11" borderId="47" xfId="1" applyNumberFormat="1" applyFont="1" applyFill="1" applyBorder="1" applyAlignment="1">
      <alignment horizontal="right" vertical="center" wrapText="1"/>
    </xf>
    <xf numFmtId="0" fontId="3" fillId="3" borderId="55" xfId="1" applyFont="1" applyFill="1" applyBorder="1" applyAlignment="1">
      <alignment horizontal="right" vertical="center" wrapText="1"/>
    </xf>
    <xf numFmtId="0" fontId="3" fillId="3" borderId="37" xfId="1" applyFont="1" applyFill="1" applyBorder="1" applyAlignment="1">
      <alignment horizontal="right" vertical="center" wrapText="1"/>
    </xf>
    <xf numFmtId="1" fontId="3" fillId="3" borderId="55" xfId="1" applyNumberFormat="1" applyFont="1" applyFill="1" applyBorder="1" applyAlignment="1">
      <alignment horizontal="right" vertical="center" wrapText="1"/>
    </xf>
    <xf numFmtId="0" fontId="3" fillId="3" borderId="58" xfId="1" applyFont="1" applyFill="1" applyBorder="1" applyAlignment="1">
      <alignment horizontal="right" vertical="center" wrapText="1"/>
    </xf>
    <xf numFmtId="0" fontId="3" fillId="0" borderId="37" xfId="1" applyFont="1" applyFill="1" applyBorder="1" applyAlignment="1">
      <alignment horizontal="right" vertical="center" wrapText="1"/>
    </xf>
    <xf numFmtId="0" fontId="3" fillId="0" borderId="57" xfId="1" applyFont="1" applyFill="1" applyBorder="1" applyAlignment="1">
      <alignment horizontal="right" vertical="center" wrapText="1"/>
    </xf>
    <xf numFmtId="3" fontId="2" fillId="3" borderId="27" xfId="1" applyNumberFormat="1" applyFont="1" applyFill="1" applyBorder="1" applyAlignment="1">
      <alignment horizontal="right" vertical="center" wrapText="1"/>
    </xf>
    <xf numFmtId="3" fontId="2" fillId="3" borderId="3" xfId="1" applyNumberFormat="1" applyFont="1" applyFill="1" applyBorder="1" applyAlignment="1">
      <alignment horizontal="right" vertical="center" wrapText="1"/>
    </xf>
    <xf numFmtId="3" fontId="2" fillId="3" borderId="4" xfId="1" applyNumberFormat="1" applyFont="1" applyFill="1" applyBorder="1" applyAlignment="1">
      <alignment horizontal="right" vertical="center" wrapText="1"/>
    </xf>
    <xf numFmtId="3" fontId="18" fillId="3" borderId="42" xfId="1" applyNumberFormat="1" applyFont="1" applyFill="1" applyBorder="1" applyAlignment="1">
      <alignment horizontal="right" vertical="center" wrapText="1"/>
    </xf>
    <xf numFmtId="3" fontId="3" fillId="3" borderId="4" xfId="1" applyNumberFormat="1" applyFont="1" applyFill="1" applyBorder="1" applyAlignment="1">
      <alignment vertical="center" wrapText="1"/>
    </xf>
    <xf numFmtId="3" fontId="3" fillId="3" borderId="1" xfId="1" applyNumberFormat="1" applyFont="1" applyFill="1" applyBorder="1" applyAlignment="1">
      <alignment vertical="center" wrapText="1"/>
    </xf>
    <xf numFmtId="3" fontId="3" fillId="3" borderId="2" xfId="1" applyNumberFormat="1" applyFont="1" applyFill="1" applyBorder="1" applyAlignment="1">
      <alignment horizontal="right" vertical="center" wrapText="1"/>
    </xf>
    <xf numFmtId="0" fontId="12" fillId="5" borderId="15" xfId="1" applyNumberFormat="1" applyFont="1" applyFill="1" applyBorder="1" applyAlignment="1">
      <alignment horizontal="center" vertical="center" wrapText="1"/>
    </xf>
    <xf numFmtId="0" fontId="3" fillId="5" borderId="15" xfId="1" applyFont="1" applyFill="1" applyBorder="1" applyAlignment="1">
      <alignment horizontal="center" vertical="center" wrapText="1"/>
    </xf>
    <xf numFmtId="49" fontId="2" fillId="4" borderId="22" xfId="1" applyNumberFormat="1" applyFont="1" applyFill="1" applyBorder="1" applyAlignment="1">
      <alignment horizontal="center" vertical="center" wrapText="1"/>
    </xf>
    <xf numFmtId="49" fontId="2" fillId="3" borderId="21" xfId="1" applyNumberFormat="1" applyFont="1" applyFill="1" applyBorder="1" applyAlignment="1">
      <alignment horizontal="center" vertical="center" wrapText="1"/>
    </xf>
    <xf numFmtId="0" fontId="3" fillId="3" borderId="22" xfId="1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47" xfId="1" applyFont="1" applyBorder="1" applyAlignment="1">
      <alignment horizontal="center" vertical="center" wrapText="1"/>
    </xf>
    <xf numFmtId="3" fontId="3" fillId="0" borderId="16" xfId="1" applyNumberFormat="1" applyFont="1" applyBorder="1" applyAlignment="1">
      <alignment horizontal="right" vertical="center" wrapText="1"/>
    </xf>
    <xf numFmtId="3" fontId="3" fillId="0" borderId="8" xfId="1" applyNumberFormat="1" applyFont="1" applyBorder="1" applyAlignment="1">
      <alignment horizontal="right" vertical="center" wrapText="1"/>
    </xf>
    <xf numFmtId="4" fontId="3" fillId="0" borderId="47" xfId="1" applyNumberFormat="1" applyFont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 wrapText="1"/>
    </xf>
    <xf numFmtId="49" fontId="2" fillId="5" borderId="22" xfId="1" applyNumberFormat="1" applyFont="1" applyFill="1" applyBorder="1" applyAlignment="1">
      <alignment horizontal="center" vertical="center" wrapText="1"/>
    </xf>
    <xf numFmtId="0" fontId="3" fillId="5" borderId="16" xfId="1" applyFont="1" applyFill="1" applyBorder="1" applyAlignment="1">
      <alignment horizontal="center" vertical="center" wrapText="1"/>
    </xf>
    <xf numFmtId="0" fontId="3" fillId="5" borderId="47" xfId="1" applyFont="1" applyFill="1" applyBorder="1" applyAlignment="1">
      <alignment horizontal="center" vertical="center" wrapText="1"/>
    </xf>
    <xf numFmtId="0" fontId="1" fillId="5" borderId="47" xfId="1" applyFill="1" applyBorder="1" applyAlignment="1">
      <alignment horizontal="center" vertical="center" wrapText="1"/>
    </xf>
    <xf numFmtId="3" fontId="2" fillId="5" borderId="16" xfId="1" applyNumberFormat="1" applyFont="1" applyFill="1" applyBorder="1" applyAlignment="1">
      <alignment horizontal="right" vertical="center" wrapText="1"/>
    </xf>
    <xf numFmtId="3" fontId="2" fillId="5" borderId="8" xfId="1" applyNumberFormat="1" applyFont="1" applyFill="1" applyBorder="1" applyAlignment="1">
      <alignment horizontal="right" vertical="center" wrapText="1"/>
    </xf>
    <xf numFmtId="0" fontId="1" fillId="5" borderId="16" xfId="1" applyFill="1" applyBorder="1" applyAlignment="1">
      <alignment horizontal="center" vertical="center" wrapText="1"/>
    </xf>
    <xf numFmtId="0" fontId="1" fillId="5" borderId="8" xfId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3" fontId="3" fillId="0" borderId="72" xfId="1" applyNumberFormat="1" applyFont="1" applyFill="1" applyBorder="1" applyAlignment="1">
      <alignment horizontal="right" vertical="center" wrapText="1"/>
    </xf>
    <xf numFmtId="3" fontId="3" fillId="0" borderId="64" xfId="1" applyNumberFormat="1" applyFont="1" applyFill="1" applyBorder="1" applyAlignment="1">
      <alignment horizontal="right" vertical="center" wrapText="1"/>
    </xf>
    <xf numFmtId="1" fontId="2" fillId="0" borderId="62" xfId="1" applyNumberFormat="1" applyFont="1" applyFill="1" applyBorder="1" applyAlignment="1">
      <alignment horizontal="right" vertical="center" wrapText="1"/>
    </xf>
    <xf numFmtId="3" fontId="2" fillId="0" borderId="16" xfId="1" applyNumberFormat="1" applyFont="1" applyFill="1" applyBorder="1" applyAlignment="1">
      <alignment horizontal="right" vertical="center" wrapText="1"/>
    </xf>
    <xf numFmtId="3" fontId="2" fillId="0" borderId="8" xfId="1" applyNumberFormat="1" applyFont="1" applyFill="1" applyBorder="1" applyAlignment="1">
      <alignment horizontal="right" vertical="center" wrapText="1"/>
    </xf>
    <xf numFmtId="3" fontId="3" fillId="0" borderId="17" xfId="1" applyNumberFormat="1" applyFont="1" applyFill="1" applyBorder="1" applyAlignment="1">
      <alignment horizontal="right" vertical="center" wrapText="1"/>
    </xf>
    <xf numFmtId="3" fontId="3" fillId="0" borderId="4" xfId="1" applyNumberFormat="1" applyFont="1" applyFill="1" applyBorder="1" applyAlignment="1">
      <alignment horizontal="right" vertical="center"/>
    </xf>
    <xf numFmtId="3" fontId="3" fillId="0" borderId="67" xfId="1" applyNumberFormat="1" applyFont="1" applyFill="1" applyBorder="1" applyAlignment="1">
      <alignment horizontal="right" vertical="center"/>
    </xf>
    <xf numFmtId="3" fontId="3" fillId="0" borderId="56" xfId="1" applyNumberFormat="1" applyFont="1" applyFill="1" applyBorder="1" applyAlignment="1">
      <alignment horizontal="right" vertical="center"/>
    </xf>
    <xf numFmtId="3" fontId="3" fillId="0" borderId="37" xfId="1" applyNumberFormat="1" applyFont="1" applyFill="1" applyBorder="1" applyAlignment="1">
      <alignment horizontal="right" vertical="center"/>
    </xf>
    <xf numFmtId="3" fontId="3" fillId="0" borderId="57" xfId="1" applyNumberFormat="1" applyFont="1" applyFill="1" applyBorder="1" applyAlignment="1">
      <alignment horizontal="right" vertical="center"/>
    </xf>
    <xf numFmtId="4" fontId="3" fillId="0" borderId="3" xfId="1" applyNumberFormat="1" applyFont="1" applyFill="1" applyBorder="1" applyAlignment="1">
      <alignment horizontal="right" vertical="center" wrapText="1"/>
    </xf>
    <xf numFmtId="4" fontId="3" fillId="0" borderId="7" xfId="1" applyNumberFormat="1" applyFont="1" applyFill="1" applyBorder="1" applyAlignment="1">
      <alignment horizontal="right" vertical="center" wrapText="1"/>
    </xf>
    <xf numFmtId="4" fontId="3" fillId="0" borderId="37" xfId="1" applyNumberFormat="1" applyFont="1" applyFill="1" applyBorder="1" applyAlignment="1">
      <alignment horizontal="right" vertical="center" wrapText="1"/>
    </xf>
    <xf numFmtId="4" fontId="3" fillId="0" borderId="57" xfId="1" applyNumberFormat="1" applyFont="1" applyFill="1" applyBorder="1" applyAlignment="1">
      <alignment horizontal="right" vertical="center" wrapText="1"/>
    </xf>
    <xf numFmtId="0" fontId="23" fillId="12" borderId="33" xfId="0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right" vertical="center" wrapText="1"/>
    </xf>
    <xf numFmtId="0" fontId="23" fillId="0" borderId="0" xfId="0" applyFont="1" applyAlignment="1">
      <alignment horizontal="right"/>
    </xf>
    <xf numFmtId="49" fontId="2" fillId="12" borderId="39" xfId="1" applyNumberFormat="1" applyFont="1" applyFill="1" applyBorder="1" applyAlignment="1">
      <alignment horizontal="center" vertical="center" wrapText="1"/>
    </xf>
    <xf numFmtId="0" fontId="2" fillId="12" borderId="39" xfId="1" applyNumberFormat="1" applyFont="1" applyFill="1" applyBorder="1" applyAlignment="1">
      <alignment horizontal="left" vertical="center" wrapText="1"/>
    </xf>
    <xf numFmtId="49" fontId="2" fillId="12" borderId="68" xfId="1" applyNumberFormat="1" applyFont="1" applyFill="1" applyBorder="1" applyAlignment="1">
      <alignment horizontal="center" vertical="center" wrapText="1"/>
    </xf>
    <xf numFmtId="49" fontId="6" fillId="12" borderId="68" xfId="1" applyNumberFormat="1" applyFont="1" applyFill="1" applyBorder="1" applyAlignment="1">
      <alignment horizontal="center" vertical="center" wrapText="1"/>
    </xf>
    <xf numFmtId="49" fontId="6" fillId="12" borderId="51" xfId="1" applyNumberFormat="1" applyFont="1" applyFill="1" applyBorder="1" applyAlignment="1">
      <alignment horizontal="center" vertical="center" wrapText="1"/>
    </xf>
    <xf numFmtId="0" fontId="2" fillId="12" borderId="42" xfId="1" applyFont="1" applyFill="1" applyBorder="1" applyAlignment="1">
      <alignment horizontal="right" vertical="center" wrapText="1"/>
    </xf>
    <xf numFmtId="1" fontId="2" fillId="12" borderId="69" xfId="1" applyNumberFormat="1" applyFont="1" applyFill="1" applyBorder="1" applyAlignment="1">
      <alignment horizontal="right" vertical="center" wrapText="1"/>
    </xf>
    <xf numFmtId="3" fontId="2" fillId="12" borderId="39" xfId="1" applyNumberFormat="1" applyFont="1" applyFill="1" applyBorder="1" applyAlignment="1">
      <alignment horizontal="right" vertical="center" wrapText="1"/>
    </xf>
    <xf numFmtId="3" fontId="2" fillId="12" borderId="42" xfId="1" applyNumberFormat="1" applyFont="1" applyFill="1" applyBorder="1" applyAlignment="1">
      <alignment horizontal="right" vertical="center" wrapText="1"/>
    </xf>
    <xf numFmtId="3" fontId="2" fillId="12" borderId="69" xfId="1" applyNumberFormat="1" applyFont="1" applyFill="1" applyBorder="1" applyAlignment="1">
      <alignment horizontal="right" vertical="center" wrapText="1"/>
    </xf>
    <xf numFmtId="3" fontId="2" fillId="12" borderId="48" xfId="1" applyNumberFormat="1" applyFont="1" applyFill="1" applyBorder="1" applyAlignment="1">
      <alignment horizontal="right" vertical="center" wrapText="1"/>
    </xf>
    <xf numFmtId="3" fontId="2" fillId="12" borderId="51" xfId="1" applyNumberFormat="1" applyFont="1" applyFill="1" applyBorder="1" applyAlignment="1">
      <alignment horizontal="right" vertical="center" wrapText="1"/>
    </xf>
    <xf numFmtId="3" fontId="2" fillId="12" borderId="58" xfId="1" applyNumberFormat="1" applyFont="1" applyFill="1" applyBorder="1" applyAlignment="1">
      <alignment horizontal="right" vertical="center" wrapText="1"/>
    </xf>
    <xf numFmtId="49" fontId="3" fillId="0" borderId="21" xfId="1" applyNumberFormat="1" applyFont="1" applyFill="1" applyBorder="1" applyAlignment="1">
      <alignment horizontal="center" vertical="center" wrapText="1"/>
    </xf>
    <xf numFmtId="0" fontId="3" fillId="0" borderId="21" xfId="1" applyNumberFormat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right" vertical="center" wrapText="1"/>
    </xf>
    <xf numFmtId="1" fontId="3" fillId="0" borderId="60" xfId="1" applyNumberFormat="1" applyFont="1" applyFill="1" applyBorder="1" applyAlignment="1">
      <alignment horizontal="right" vertical="center" wrapText="1"/>
    </xf>
    <xf numFmtId="3" fontId="3" fillId="0" borderId="21" xfId="1" applyNumberFormat="1" applyFont="1" applyFill="1" applyBorder="1" applyAlignment="1">
      <alignment horizontal="right" vertical="center" wrapText="1"/>
    </xf>
    <xf numFmtId="3" fontId="3" fillId="0" borderId="60" xfId="1" applyNumberFormat="1" applyFont="1" applyFill="1" applyBorder="1" applyAlignment="1">
      <alignment horizontal="right" vertical="center" wrapText="1"/>
    </xf>
    <xf numFmtId="3" fontId="3" fillId="0" borderId="47" xfId="1" applyNumberFormat="1" applyFont="1" applyFill="1" applyBorder="1" applyAlignment="1">
      <alignment horizontal="right" vertical="center" wrapText="1"/>
    </xf>
    <xf numFmtId="0" fontId="11" fillId="12" borderId="53" xfId="1" applyFont="1" applyFill="1" applyBorder="1" applyAlignment="1">
      <alignment horizontal="center" vertical="center" wrapText="1"/>
    </xf>
    <xf numFmtId="0" fontId="11" fillId="12" borderId="62" xfId="1" applyFont="1" applyFill="1" applyBorder="1" applyAlignment="1">
      <alignment horizontal="center" vertical="center" wrapText="1"/>
    </xf>
    <xf numFmtId="3" fontId="11" fillId="12" borderId="44" xfId="1" applyNumberFormat="1" applyFont="1" applyFill="1" applyBorder="1" applyAlignment="1">
      <alignment horizontal="right" vertical="center" wrapText="1"/>
    </xf>
    <xf numFmtId="3" fontId="11" fillId="12" borderId="46" xfId="1" applyNumberFormat="1" applyFont="1" applyFill="1" applyBorder="1" applyAlignment="1">
      <alignment horizontal="right" vertical="center" wrapText="1"/>
    </xf>
    <xf numFmtId="3" fontId="3" fillId="3" borderId="59" xfId="1" applyNumberFormat="1" applyFont="1" applyFill="1" applyBorder="1" applyAlignment="1">
      <alignment vertical="center" wrapText="1"/>
    </xf>
    <xf numFmtId="3" fontId="3" fillId="3" borderId="30" xfId="1" applyNumberFormat="1" applyFont="1" applyFill="1" applyBorder="1" applyAlignment="1">
      <alignment vertical="center" wrapText="1"/>
    </xf>
    <xf numFmtId="3" fontId="3" fillId="3" borderId="40" xfId="1" applyNumberFormat="1" applyFont="1" applyFill="1" applyBorder="1" applyAlignment="1">
      <alignment vertical="center" wrapText="1"/>
    </xf>
    <xf numFmtId="3" fontId="3" fillId="3" borderId="27" xfId="1" applyNumberFormat="1" applyFont="1" applyFill="1" applyBorder="1" applyAlignment="1">
      <alignment vertical="center" wrapText="1"/>
    </xf>
    <xf numFmtId="0" fontId="3" fillId="0" borderId="24" xfId="1" applyFont="1" applyBorder="1" applyAlignment="1">
      <alignment horizontal="left" vertical="center" wrapText="1"/>
    </xf>
    <xf numFmtId="3" fontId="3" fillId="0" borderId="18" xfId="1" applyNumberFormat="1" applyFont="1" applyFill="1" applyBorder="1" applyAlignment="1">
      <alignment horizontal="right" vertical="center" wrapText="1"/>
    </xf>
    <xf numFmtId="49" fontId="17" fillId="0" borderId="3" xfId="1" applyNumberFormat="1" applyFont="1" applyFill="1" applyBorder="1" applyAlignment="1">
      <alignment horizontal="center" vertical="center" wrapText="1"/>
    </xf>
    <xf numFmtId="1" fontId="18" fillId="3" borderId="3" xfId="1" applyNumberFormat="1" applyFont="1" applyFill="1" applyBorder="1" applyAlignment="1">
      <alignment horizontal="right" vertical="center" wrapText="1"/>
    </xf>
    <xf numFmtId="1" fontId="18" fillId="3" borderId="36" xfId="1" applyNumberFormat="1" applyFont="1" applyFill="1" applyBorder="1" applyAlignment="1">
      <alignment horizontal="right" vertical="center" wrapText="1"/>
    </xf>
    <xf numFmtId="3" fontId="18" fillId="0" borderId="3" xfId="1" applyNumberFormat="1" applyFont="1" applyFill="1" applyBorder="1" applyAlignment="1">
      <alignment horizontal="right" vertical="center" wrapText="1"/>
    </xf>
    <xf numFmtId="3" fontId="18" fillId="3" borderId="36" xfId="1" applyNumberFormat="1" applyFont="1" applyFill="1" applyBorder="1" applyAlignment="1">
      <alignment horizontal="right" vertical="center" wrapText="1"/>
    </xf>
    <xf numFmtId="3" fontId="18" fillId="3" borderId="19" xfId="1" applyNumberFormat="1" applyFont="1" applyFill="1" applyBorder="1" applyAlignment="1">
      <alignment horizontal="right" vertical="center" wrapText="1"/>
    </xf>
    <xf numFmtId="3" fontId="18" fillId="3" borderId="11" xfId="1" applyNumberFormat="1" applyFont="1" applyFill="1" applyBorder="1" applyAlignment="1">
      <alignment horizontal="right" vertical="center" wrapText="1"/>
    </xf>
    <xf numFmtId="3" fontId="18" fillId="3" borderId="37" xfId="1" applyNumberFormat="1" applyFont="1" applyFill="1" applyBorder="1" applyAlignment="1">
      <alignment horizontal="right" vertical="center" wrapText="1"/>
    </xf>
    <xf numFmtId="3" fontId="18" fillId="3" borderId="3" xfId="1" applyNumberFormat="1" applyFont="1" applyFill="1" applyBorder="1" applyAlignment="1">
      <alignment horizontal="right" vertical="center" wrapText="1"/>
    </xf>
    <xf numFmtId="49" fontId="2" fillId="3" borderId="44" xfId="1" applyNumberFormat="1" applyFont="1" applyFill="1" applyBorder="1" applyAlignment="1">
      <alignment horizontal="center" vertical="center" wrapText="1"/>
    </xf>
    <xf numFmtId="3" fontId="3" fillId="3" borderId="65" xfId="1" applyNumberFormat="1" applyFont="1" applyFill="1" applyBorder="1" applyAlignment="1">
      <alignment horizontal="right" vertical="center" wrapText="1"/>
    </xf>
    <xf numFmtId="3" fontId="3" fillId="3" borderId="5" xfId="1" applyNumberFormat="1" applyFont="1" applyFill="1" applyBorder="1" applyAlignment="1">
      <alignment horizontal="right" vertical="center" wrapText="1"/>
    </xf>
    <xf numFmtId="3" fontId="3" fillId="3" borderId="33" xfId="1" applyNumberFormat="1" applyFont="1" applyFill="1" applyBorder="1" applyAlignment="1">
      <alignment horizontal="right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49" fontId="5" fillId="3" borderId="4" xfId="1" applyNumberFormat="1" applyFont="1" applyFill="1" applyBorder="1" applyAlignment="1">
      <alignment horizontal="center" vertical="center" wrapText="1"/>
    </xf>
    <xf numFmtId="0" fontId="2" fillId="0" borderId="52" xfId="1" applyNumberFormat="1" applyFont="1" applyFill="1" applyBorder="1" applyAlignment="1">
      <alignment horizontal="left" vertical="center" wrapText="1"/>
    </xf>
    <xf numFmtId="49" fontId="3" fillId="3" borderId="22" xfId="1" applyNumberFormat="1" applyFont="1" applyFill="1" applyBorder="1" applyAlignment="1">
      <alignment horizontal="center" vertical="center" wrapText="1"/>
    </xf>
    <xf numFmtId="0" fontId="2" fillId="0" borderId="51" xfId="1" applyNumberFormat="1" applyFont="1" applyFill="1" applyBorder="1" applyAlignment="1">
      <alignment horizontal="left" vertical="center" wrapText="1"/>
    </xf>
    <xf numFmtId="0" fontId="11" fillId="13" borderId="46" xfId="1" applyFont="1" applyFill="1" applyBorder="1" applyAlignment="1">
      <alignment horizontal="center" vertical="center" wrapText="1"/>
    </xf>
    <xf numFmtId="49" fontId="2" fillId="13" borderId="21" xfId="1" applyNumberFormat="1" applyFont="1" applyFill="1" applyBorder="1" applyAlignment="1">
      <alignment horizontal="center" vertical="center" wrapText="1"/>
    </xf>
    <xf numFmtId="0" fontId="2" fillId="13" borderId="22" xfId="1" applyNumberFormat="1" applyFont="1" applyFill="1" applyBorder="1" applyAlignment="1">
      <alignment horizontal="left" vertical="center" wrapText="1"/>
    </xf>
    <xf numFmtId="49" fontId="2" fillId="13" borderId="9" xfId="1" applyNumberFormat="1" applyFont="1" applyFill="1" applyBorder="1" applyAlignment="1">
      <alignment horizontal="center" vertical="center" wrapText="1"/>
    </xf>
    <xf numFmtId="49" fontId="6" fillId="13" borderId="9" xfId="1" applyNumberFormat="1" applyFont="1" applyFill="1" applyBorder="1" applyAlignment="1">
      <alignment horizontal="center" vertical="center" wrapText="1"/>
    </xf>
    <xf numFmtId="0" fontId="12" fillId="13" borderId="8" xfId="1" applyFont="1" applyFill="1" applyBorder="1" applyAlignment="1">
      <alignment horizontal="center" vertical="center"/>
    </xf>
    <xf numFmtId="0" fontId="2" fillId="13" borderId="8" xfId="1" applyFont="1" applyFill="1" applyBorder="1" applyAlignment="1">
      <alignment horizontal="right" vertical="center"/>
    </xf>
    <xf numFmtId="1" fontId="2" fillId="13" borderId="60" xfId="1" applyNumberFormat="1" applyFont="1" applyFill="1" applyBorder="1" applyAlignment="1">
      <alignment horizontal="right" vertical="center"/>
    </xf>
    <xf numFmtId="1" fontId="2" fillId="13" borderId="16" xfId="1" applyNumberFormat="1" applyFont="1" applyFill="1" applyBorder="1" applyAlignment="1">
      <alignment horizontal="right" vertical="center"/>
    </xf>
    <xf numFmtId="1" fontId="2" fillId="13" borderId="21" xfId="1" applyNumberFormat="1" applyFont="1" applyFill="1" applyBorder="1" applyAlignment="1">
      <alignment horizontal="right" vertical="center"/>
    </xf>
    <xf numFmtId="1" fontId="2" fillId="13" borderId="22" xfId="1" applyNumberFormat="1" applyFont="1" applyFill="1" applyBorder="1" applyAlignment="1">
      <alignment horizontal="right" vertical="center"/>
    </xf>
    <xf numFmtId="1" fontId="2" fillId="13" borderId="15" xfId="1" applyNumberFormat="1" applyFont="1" applyFill="1" applyBorder="1" applyAlignment="1">
      <alignment horizontal="right" vertical="center"/>
    </xf>
    <xf numFmtId="3" fontId="18" fillId="0" borderId="36" xfId="1" applyNumberFormat="1" applyFont="1" applyFill="1" applyBorder="1" applyAlignment="1">
      <alignment horizontal="right" vertical="center" wrapText="1"/>
    </xf>
    <xf numFmtId="3" fontId="18" fillId="0" borderId="69" xfId="1" applyNumberFormat="1" applyFont="1" applyFill="1" applyBorder="1" applyAlignment="1">
      <alignment horizontal="right" vertical="center" wrapText="1"/>
    </xf>
    <xf numFmtId="3" fontId="3" fillId="0" borderId="69" xfId="1" applyNumberFormat="1" applyFont="1" applyFill="1" applyBorder="1" applyAlignment="1">
      <alignment vertical="center" wrapText="1"/>
    </xf>
    <xf numFmtId="3" fontId="18" fillId="0" borderId="29" xfId="1" applyNumberFormat="1" applyFont="1" applyFill="1" applyBorder="1" applyAlignment="1">
      <alignment horizontal="right" vertical="center" wrapText="1"/>
    </xf>
    <xf numFmtId="3" fontId="18" fillId="0" borderId="70" xfId="1" applyNumberFormat="1" applyFont="1" applyFill="1" applyBorder="1" applyAlignment="1">
      <alignment horizontal="right" vertical="center" wrapText="1"/>
    </xf>
    <xf numFmtId="3" fontId="18" fillId="0" borderId="63" xfId="1" applyNumberFormat="1" applyFont="1" applyFill="1" applyBorder="1" applyAlignment="1">
      <alignment horizontal="right" vertical="center" wrapText="1"/>
    </xf>
    <xf numFmtId="3" fontId="3" fillId="0" borderId="29" xfId="1" applyNumberFormat="1" applyFont="1" applyFill="1" applyBorder="1" applyAlignment="1">
      <alignment vertical="center" wrapText="1"/>
    </xf>
    <xf numFmtId="3" fontId="2" fillId="0" borderId="60" xfId="1" applyNumberFormat="1" applyFont="1" applyFill="1" applyBorder="1" applyAlignment="1">
      <alignment horizontal="right" vertical="center" wrapText="1"/>
    </xf>
    <xf numFmtId="1" fontId="3" fillId="3" borderId="36" xfId="1" applyNumberFormat="1" applyFont="1" applyFill="1" applyBorder="1" applyAlignment="1">
      <alignment horizontal="right" vertical="center" wrapText="1"/>
    </xf>
    <xf numFmtId="3" fontId="3" fillId="0" borderId="27" xfId="1" applyNumberFormat="1" applyFont="1" applyFill="1" applyBorder="1" applyAlignment="1">
      <alignment vertical="center" wrapText="1"/>
    </xf>
    <xf numFmtId="1" fontId="3" fillId="3" borderId="19" xfId="1" applyNumberFormat="1" applyFont="1" applyFill="1" applyBorder="1" applyAlignment="1">
      <alignment horizontal="right" vertical="center" wrapText="1"/>
    </xf>
    <xf numFmtId="0" fontId="2" fillId="0" borderId="47" xfId="1" applyFont="1" applyBorder="1" applyAlignment="1">
      <alignment horizontal="center" vertical="center" wrapText="1"/>
    </xf>
    <xf numFmtId="49" fontId="3" fillId="0" borderId="33" xfId="1" applyNumberFormat="1" applyFont="1" applyFill="1" applyBorder="1" applyAlignment="1">
      <alignment horizontal="center" vertical="center" wrapText="1"/>
    </xf>
    <xf numFmtId="1" fontId="3" fillId="3" borderId="59" xfId="1" applyNumberFormat="1" applyFont="1" applyFill="1" applyBorder="1" applyAlignment="1">
      <alignment horizontal="right" vertical="center" wrapText="1"/>
    </xf>
    <xf numFmtId="1" fontId="3" fillId="3" borderId="49" xfId="1" applyNumberFormat="1" applyFont="1" applyFill="1" applyBorder="1" applyAlignment="1">
      <alignment horizontal="right" vertical="center" wrapText="1"/>
    </xf>
    <xf numFmtId="3" fontId="2" fillId="12" borderId="16" xfId="1" applyNumberFormat="1" applyFont="1" applyFill="1" applyBorder="1" applyAlignment="1">
      <alignment horizontal="right" vertical="center" wrapText="1"/>
    </xf>
    <xf numFmtId="3" fontId="2" fillId="3" borderId="39" xfId="1" applyNumberFormat="1" applyFont="1" applyFill="1" applyBorder="1" applyAlignment="1">
      <alignment horizontal="right" vertical="center" wrapText="1"/>
    </xf>
    <xf numFmtId="3" fontId="2" fillId="3" borderId="48" xfId="1" applyNumberFormat="1" applyFont="1" applyFill="1" applyBorder="1" applyAlignment="1">
      <alignment horizontal="right" vertical="center" wrapText="1"/>
    </xf>
    <xf numFmtId="3" fontId="2" fillId="3" borderId="51" xfId="1" applyNumberFormat="1" applyFont="1" applyFill="1" applyBorder="1" applyAlignment="1">
      <alignment horizontal="right" vertical="center" wrapText="1"/>
    </xf>
    <xf numFmtId="3" fontId="2" fillId="3" borderId="58" xfId="1" applyNumberFormat="1" applyFont="1" applyFill="1" applyBorder="1" applyAlignment="1">
      <alignment horizontal="right" vertical="center" wrapText="1"/>
    </xf>
    <xf numFmtId="3" fontId="2" fillId="3" borderId="42" xfId="1" applyNumberFormat="1" applyFont="1" applyFill="1" applyBorder="1" applyAlignment="1">
      <alignment horizontal="right" vertical="center" wrapText="1"/>
    </xf>
    <xf numFmtId="3" fontId="19" fillId="0" borderId="7" xfId="1" applyNumberFormat="1" applyFont="1" applyFill="1" applyBorder="1" applyAlignment="1">
      <alignment vertical="center" wrapText="1"/>
    </xf>
    <xf numFmtId="3" fontId="19" fillId="0" borderId="63" xfId="1" applyNumberFormat="1" applyFont="1" applyFill="1" applyBorder="1" applyAlignment="1">
      <alignment vertical="center" wrapText="1"/>
    </xf>
    <xf numFmtId="3" fontId="3" fillId="3" borderId="63" xfId="1" applyNumberFormat="1" applyFont="1" applyFill="1" applyBorder="1" applyAlignment="1">
      <alignment horizontal="right" vertical="center" wrapText="1"/>
    </xf>
    <xf numFmtId="3" fontId="3" fillId="3" borderId="12" xfId="1" applyNumberFormat="1" applyFont="1" applyFill="1" applyBorder="1" applyAlignment="1">
      <alignment horizontal="right" vertical="center" wrapText="1"/>
    </xf>
    <xf numFmtId="3" fontId="3" fillId="3" borderId="57" xfId="1" applyNumberFormat="1" applyFont="1" applyFill="1" applyBorder="1" applyAlignment="1">
      <alignment horizontal="right" vertical="center" wrapText="1"/>
    </xf>
    <xf numFmtId="0" fontId="18" fillId="0" borderId="35" xfId="1" applyFont="1" applyBorder="1" applyAlignment="1">
      <alignment horizontal="left" vertical="center" wrapText="1"/>
    </xf>
    <xf numFmtId="1" fontId="3" fillId="0" borderId="41" xfId="1" applyNumberFormat="1" applyFont="1" applyFill="1" applyBorder="1" applyAlignment="1">
      <alignment horizontal="right" vertical="center" wrapText="1"/>
    </xf>
    <xf numFmtId="1" fontId="3" fillId="0" borderId="12" xfId="1" applyNumberFormat="1" applyFont="1" applyFill="1" applyBorder="1" applyAlignment="1">
      <alignment horizontal="right" vertical="center" wrapText="1"/>
    </xf>
    <xf numFmtId="1" fontId="3" fillId="0" borderId="57" xfId="1" applyNumberFormat="1" applyFont="1" applyFill="1" applyBorder="1" applyAlignment="1">
      <alignment horizontal="right" vertical="center" wrapText="1"/>
    </xf>
    <xf numFmtId="1" fontId="3" fillId="0" borderId="7" xfId="1" applyNumberFormat="1" applyFont="1" applyFill="1" applyBorder="1" applyAlignment="1">
      <alignment horizontal="right" vertical="center" wrapText="1"/>
    </xf>
    <xf numFmtId="49" fontId="3" fillId="3" borderId="10" xfId="1" applyNumberFormat="1" applyFont="1" applyFill="1" applyBorder="1" applyAlignment="1">
      <alignment horizontal="center" vertical="center" wrapText="1"/>
    </xf>
    <xf numFmtId="0" fontId="2" fillId="3" borderId="71" xfId="1" applyFont="1" applyFill="1" applyBorder="1" applyAlignment="1">
      <alignment horizontal="center" vertical="center" wrapText="1"/>
    </xf>
    <xf numFmtId="0" fontId="3" fillId="3" borderId="23" xfId="1" applyFont="1" applyFill="1" applyBorder="1" applyAlignment="1">
      <alignment horizontal="left" vertical="center" wrapText="1"/>
    </xf>
    <xf numFmtId="0" fontId="3" fillId="3" borderId="35" xfId="1" applyFont="1" applyFill="1" applyBorder="1" applyAlignment="1">
      <alignment horizontal="left" vertical="center" wrapText="1"/>
    </xf>
    <xf numFmtId="49" fontId="2" fillId="12" borderId="21" xfId="1" applyNumberFormat="1" applyFont="1" applyFill="1" applyBorder="1" applyAlignment="1">
      <alignment horizontal="center" vertical="center" wrapText="1"/>
    </xf>
    <xf numFmtId="0" fontId="2" fillId="12" borderId="21" xfId="1" applyNumberFormat="1" applyFont="1" applyFill="1" applyBorder="1" applyAlignment="1">
      <alignment horizontal="left" vertical="center" wrapText="1"/>
    </xf>
    <xf numFmtId="49" fontId="2" fillId="12" borderId="15" xfId="1" applyNumberFormat="1" applyFont="1" applyFill="1" applyBorder="1" applyAlignment="1">
      <alignment horizontal="center" vertical="center" wrapText="1"/>
    </xf>
    <xf numFmtId="49" fontId="6" fillId="12" borderId="15" xfId="1" applyNumberFormat="1" applyFont="1" applyFill="1" applyBorder="1" applyAlignment="1">
      <alignment horizontal="center" vertical="center" wrapText="1"/>
    </xf>
    <xf numFmtId="49" fontId="6" fillId="12" borderId="9" xfId="1" applyNumberFormat="1" applyFont="1" applyFill="1" applyBorder="1" applyAlignment="1">
      <alignment horizontal="center" vertical="center" wrapText="1"/>
    </xf>
    <xf numFmtId="0" fontId="2" fillId="12" borderId="8" xfId="1" applyFont="1" applyFill="1" applyBorder="1" applyAlignment="1">
      <alignment horizontal="right" vertical="center" wrapText="1"/>
    </xf>
    <xf numFmtId="1" fontId="2" fillId="12" borderId="60" xfId="1" applyNumberFormat="1" applyFont="1" applyFill="1" applyBorder="1" applyAlignment="1">
      <alignment horizontal="right" vertical="center" wrapText="1"/>
    </xf>
    <xf numFmtId="3" fontId="2" fillId="12" borderId="15" xfId="1" applyNumberFormat="1" applyFont="1" applyFill="1" applyBorder="1" applyAlignment="1">
      <alignment horizontal="right" vertical="center" wrapText="1"/>
    </xf>
    <xf numFmtId="3" fontId="2" fillId="12" borderId="21" xfId="1" applyNumberFormat="1" applyFont="1" applyFill="1" applyBorder="1" applyAlignment="1">
      <alignment horizontal="right" vertical="center" wrapText="1"/>
    </xf>
    <xf numFmtId="3" fontId="2" fillId="12" borderId="60" xfId="1" applyNumberFormat="1" applyFont="1" applyFill="1" applyBorder="1" applyAlignment="1">
      <alignment horizontal="right" vertical="center" wrapText="1"/>
    </xf>
    <xf numFmtId="3" fontId="2" fillId="12" borderId="9" xfId="1" applyNumberFormat="1" applyFont="1" applyFill="1" applyBorder="1" applyAlignment="1">
      <alignment horizontal="right" vertical="center" wrapText="1"/>
    </xf>
    <xf numFmtId="3" fontId="2" fillId="12" borderId="47" xfId="1" applyNumberFormat="1" applyFont="1" applyFill="1" applyBorder="1" applyAlignment="1">
      <alignment horizontal="right" vertical="center" wrapText="1"/>
    </xf>
    <xf numFmtId="3" fontId="2" fillId="12" borderId="8" xfId="1" applyNumberFormat="1" applyFont="1" applyFill="1" applyBorder="1" applyAlignment="1">
      <alignment horizontal="right" vertical="center" wrapText="1"/>
    </xf>
    <xf numFmtId="0" fontId="3" fillId="3" borderId="23" xfId="1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horizontal="right"/>
    </xf>
    <xf numFmtId="0" fontId="12" fillId="9" borderId="21" xfId="1" applyNumberFormat="1" applyFont="1" applyFill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47" xfId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2" fillId="8" borderId="21" xfId="1" applyNumberFormat="1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" fillId="3" borderId="46" xfId="1" applyFont="1" applyFill="1" applyBorder="1" applyAlignment="1">
      <alignment horizontal="center" vertical="center" wrapText="1"/>
    </xf>
    <xf numFmtId="0" fontId="3" fillId="3" borderId="24" xfId="1" applyFont="1" applyFill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3" fontId="2" fillId="0" borderId="21" xfId="1" applyNumberFormat="1" applyFont="1" applyBorder="1" applyAlignment="1">
      <alignment horizontal="center" vertical="center" wrapText="1"/>
    </xf>
    <xf numFmtId="0" fontId="2" fillId="0" borderId="47" xfId="1" applyFont="1" applyBorder="1" applyAlignment="1">
      <alignment horizontal="center" vertical="center" wrapText="1"/>
    </xf>
    <xf numFmtId="49" fontId="3" fillId="0" borderId="43" xfId="1" applyNumberFormat="1" applyFont="1" applyFill="1" applyBorder="1" applyAlignment="1">
      <alignment horizontal="center" vertical="center" wrapText="1"/>
    </xf>
    <xf numFmtId="49" fontId="3" fillId="0" borderId="45" xfId="1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0" fillId="0" borderId="0" xfId="0" applyAlignment="1"/>
    <xf numFmtId="0" fontId="11" fillId="0" borderId="0" xfId="1" applyFont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4" fontId="6" fillId="6" borderId="21" xfId="1" applyNumberFormat="1" applyFont="1" applyFill="1" applyBorder="1" applyAlignment="1">
      <alignment horizontal="center" vertical="center" wrapText="1"/>
    </xf>
    <xf numFmtId="4" fontId="6" fillId="6" borderId="15" xfId="1" applyNumberFormat="1" applyFont="1" applyFill="1" applyBorder="1" applyAlignment="1">
      <alignment horizontal="center" vertical="center" wrapText="1"/>
    </xf>
    <xf numFmtId="4" fontId="6" fillId="6" borderId="47" xfId="1" applyNumberFormat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46" xfId="1" applyFont="1" applyFill="1" applyBorder="1" applyAlignment="1">
      <alignment horizontal="center" vertical="center" wrapText="1"/>
    </xf>
    <xf numFmtId="16" fontId="3" fillId="0" borderId="33" xfId="1" applyNumberFormat="1" applyFont="1" applyFill="1" applyBorder="1" applyAlignment="1">
      <alignment horizontal="center" vertical="center" wrapText="1"/>
    </xf>
    <xf numFmtId="16" fontId="3" fillId="0" borderId="46" xfId="1" applyNumberFormat="1" applyFont="1" applyFill="1" applyBorder="1" applyAlignment="1">
      <alignment horizontal="center" vertical="center" wrapText="1"/>
    </xf>
    <xf numFmtId="16" fontId="3" fillId="0" borderId="28" xfId="1" applyNumberFormat="1" applyFont="1" applyFill="1" applyBorder="1" applyAlignment="1">
      <alignment horizontal="center" vertical="center" wrapText="1"/>
    </xf>
    <xf numFmtId="49" fontId="3" fillId="0" borderId="33" xfId="1" applyNumberFormat="1" applyFont="1" applyFill="1" applyBorder="1" applyAlignment="1">
      <alignment horizontal="center" vertical="center" wrapText="1"/>
    </xf>
    <xf numFmtId="49" fontId="3" fillId="0" borderId="24" xfId="1" applyNumberFormat="1" applyFont="1" applyFill="1" applyBorder="1" applyAlignment="1">
      <alignment horizontal="center" vertical="center" wrapText="1"/>
    </xf>
    <xf numFmtId="0" fontId="12" fillId="13" borderId="21" xfId="1" applyFont="1" applyFill="1" applyBorder="1" applyAlignment="1">
      <alignment horizontal="center" vertical="center"/>
    </xf>
    <xf numFmtId="0" fontId="1" fillId="13" borderId="15" xfId="1" applyFill="1" applyBorder="1" applyAlignment="1">
      <alignment horizontal="center" vertical="center"/>
    </xf>
    <xf numFmtId="0" fontId="1" fillId="13" borderId="47" xfId="1" applyFill="1" applyBorder="1" applyAlignment="1">
      <alignment horizontal="center" vertical="center"/>
    </xf>
    <xf numFmtId="49" fontId="6" fillId="6" borderId="60" xfId="1" applyNumberFormat="1" applyFont="1" applyFill="1" applyBorder="1" applyAlignment="1">
      <alignment horizontal="center" vertical="center" wrapText="1"/>
    </xf>
    <xf numFmtId="49" fontId="6" fillId="6" borderId="15" xfId="1" applyNumberFormat="1" applyFont="1" applyFill="1" applyBorder="1" applyAlignment="1">
      <alignment horizontal="center" vertical="center" wrapText="1"/>
    </xf>
    <xf numFmtId="49" fontId="6" fillId="6" borderId="9" xfId="1" applyNumberFormat="1" applyFont="1" applyFill="1" applyBorder="1" applyAlignment="1">
      <alignment horizontal="center" vertical="center" wrapText="1"/>
    </xf>
    <xf numFmtId="4" fontId="6" fillId="6" borderId="60" xfId="1" applyNumberFormat="1" applyFont="1" applyFill="1" applyBorder="1" applyAlignment="1">
      <alignment horizontal="center" vertical="center" wrapText="1"/>
    </xf>
    <xf numFmtId="4" fontId="6" fillId="6" borderId="9" xfId="1" applyNumberFormat="1" applyFont="1" applyFill="1" applyBorder="1" applyAlignment="1">
      <alignment horizontal="center" vertical="center" wrapText="1"/>
    </xf>
    <xf numFmtId="0" fontId="12" fillId="4" borderId="21" xfId="1" applyNumberFormat="1" applyFont="1" applyFill="1" applyBorder="1" applyAlignment="1">
      <alignment horizontal="center" vertical="center" wrapText="1"/>
    </xf>
    <xf numFmtId="0" fontId="1" fillId="4" borderId="15" xfId="1" applyFill="1" applyBorder="1" applyAlignment="1">
      <alignment horizontal="center" vertical="center" wrapText="1"/>
    </xf>
    <xf numFmtId="0" fontId="1" fillId="4" borderId="47" xfId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49" fontId="3" fillId="0" borderId="46" xfId="1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" fillId="0" borderId="39" xfId="1" applyBorder="1" applyAlignment="1">
      <alignment horizontal="center" vertical="center" wrapText="1"/>
    </xf>
    <xf numFmtId="0" fontId="12" fillId="10" borderId="60" xfId="1" applyFont="1" applyFill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47" xfId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12" borderId="21" xfId="1" applyFont="1" applyFill="1" applyBorder="1" applyAlignment="1">
      <alignment horizontal="center" vertical="center" wrapText="1"/>
    </xf>
    <xf numFmtId="0" fontId="0" fillId="12" borderId="15" xfId="0" applyFill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07"/>
  <sheetViews>
    <sheetView tabSelected="1" topLeftCell="J1" zoomScaleNormal="100" workbookViewId="0">
      <pane ySplit="10" topLeftCell="A196" activePane="bottomLeft" state="frozen"/>
      <selection pane="bottomLeft" activeCell="R4" sqref="R4:T4"/>
    </sheetView>
  </sheetViews>
  <sheetFormatPr defaultRowHeight="15" x14ac:dyDescent="0.25"/>
  <cols>
    <col min="1" max="1" width="6.28515625" customWidth="1"/>
    <col min="2" max="2" width="35.28515625" customWidth="1"/>
    <col min="3" max="3" width="6" hidden="1" customWidth="1"/>
    <col min="4" max="4" width="18.28515625" hidden="1" customWidth="1"/>
    <col min="5" max="5" width="13" hidden="1" customWidth="1"/>
    <col min="6" max="6" width="13.42578125" hidden="1" customWidth="1"/>
    <col min="7" max="7" width="16.140625" hidden="1" customWidth="1"/>
    <col min="8" max="8" width="11.5703125" hidden="1" customWidth="1"/>
    <col min="9" max="9" width="0.7109375" hidden="1" customWidth="1"/>
    <col min="10" max="10" width="13.42578125" customWidth="1"/>
    <col min="11" max="11" width="16.7109375" customWidth="1"/>
    <col min="12" max="12" width="13.140625" hidden="1" customWidth="1"/>
    <col min="13" max="13" width="11.28515625" hidden="1" customWidth="1"/>
    <col min="14" max="15" width="15.7109375" customWidth="1"/>
    <col min="16" max="16" width="13.28515625" customWidth="1"/>
    <col min="17" max="17" width="14.7109375" customWidth="1"/>
    <col min="18" max="20" width="13.28515625" customWidth="1"/>
    <col min="21" max="21" width="18.28515625" customWidth="1"/>
    <col min="22" max="22" width="10.42578125" bestFit="1" customWidth="1"/>
  </cols>
  <sheetData>
    <row r="1" spans="1:22" x14ac:dyDescent="0.25">
      <c r="B1" s="241"/>
      <c r="R1" s="701" t="s">
        <v>364</v>
      </c>
      <c r="S1" s="701"/>
      <c r="T1" s="701"/>
    </row>
    <row r="2" spans="1:22" x14ac:dyDescent="0.25">
      <c r="R2" s="701" t="s">
        <v>354</v>
      </c>
      <c r="S2" s="701"/>
      <c r="T2" s="701"/>
    </row>
    <row r="3" spans="1:22" x14ac:dyDescent="0.25">
      <c r="R3" s="701" t="s">
        <v>355</v>
      </c>
      <c r="S3" s="701"/>
      <c r="T3" s="701"/>
    </row>
    <row r="4" spans="1:22" ht="28.9" customHeight="1" x14ac:dyDescent="0.25">
      <c r="R4" s="701" t="s">
        <v>366</v>
      </c>
      <c r="S4" s="701"/>
      <c r="T4" s="701"/>
    </row>
    <row r="5" spans="1:22" x14ac:dyDescent="0.25">
      <c r="R5" s="588"/>
      <c r="S5" s="588"/>
      <c r="T5" s="588"/>
    </row>
    <row r="6" spans="1:22" x14ac:dyDescent="0.25">
      <c r="R6" s="588"/>
      <c r="S6" s="588"/>
      <c r="T6" s="588"/>
    </row>
    <row r="7" spans="1:22" x14ac:dyDescent="0.25">
      <c r="B7" s="241"/>
      <c r="R7" s="588"/>
      <c r="S7" s="588"/>
      <c r="T7" s="588"/>
    </row>
    <row r="8" spans="1:22" x14ac:dyDescent="0.25">
      <c r="A8" s="722" t="s">
        <v>356</v>
      </c>
      <c r="B8" s="723"/>
      <c r="C8" s="723"/>
      <c r="D8" s="723"/>
      <c r="E8" s="723"/>
      <c r="F8" s="723"/>
      <c r="G8" s="723"/>
      <c r="H8" s="723"/>
      <c r="I8" s="723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23"/>
      <c r="U8" s="216"/>
      <c r="V8" s="216"/>
    </row>
    <row r="9" spans="1:22" x14ac:dyDescent="0.25">
      <c r="A9" s="724"/>
      <c r="B9" s="723"/>
      <c r="C9" s="723"/>
      <c r="D9" s="723"/>
      <c r="E9" s="723"/>
      <c r="F9" s="723"/>
      <c r="G9" s="723"/>
      <c r="H9" s="723"/>
      <c r="I9" s="723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23"/>
      <c r="U9" s="216"/>
      <c r="V9" s="216"/>
    </row>
    <row r="10" spans="1:22" ht="15.6" customHeight="1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248"/>
      <c r="L10" s="450"/>
      <c r="M10" s="450"/>
      <c r="N10" s="248"/>
      <c r="O10" s="449"/>
      <c r="P10" s="449"/>
      <c r="Q10" s="449"/>
      <c r="R10" s="450"/>
      <c r="S10" s="450"/>
      <c r="T10" s="450" t="s">
        <v>0</v>
      </c>
    </row>
    <row r="11" spans="1:22" ht="37.9" customHeight="1" thickBot="1" x14ac:dyDescent="0.3">
      <c r="A11" s="755" t="s">
        <v>1</v>
      </c>
      <c r="B11" s="757" t="s">
        <v>2</v>
      </c>
      <c r="C11" s="124" t="s">
        <v>3</v>
      </c>
      <c r="D11" s="124" t="s">
        <v>4</v>
      </c>
      <c r="E11" s="124" t="s">
        <v>5</v>
      </c>
      <c r="F11" s="124" t="s">
        <v>6</v>
      </c>
      <c r="G11" s="124" t="s">
        <v>7</v>
      </c>
      <c r="H11" s="123" t="s">
        <v>8</v>
      </c>
      <c r="I11" s="162" t="s">
        <v>9</v>
      </c>
      <c r="J11" s="715" t="s">
        <v>335</v>
      </c>
      <c r="K11" s="716"/>
      <c r="L11" s="716"/>
      <c r="M11" s="716"/>
      <c r="N11" s="717"/>
      <c r="O11" s="715" t="s">
        <v>336</v>
      </c>
      <c r="P11" s="716"/>
      <c r="Q11" s="717"/>
      <c r="R11" s="715" t="s">
        <v>337</v>
      </c>
      <c r="S11" s="716"/>
      <c r="T11" s="717"/>
    </row>
    <row r="12" spans="1:22" ht="46.9" customHeight="1" thickBot="1" x14ac:dyDescent="0.3">
      <c r="A12" s="756"/>
      <c r="B12" s="758"/>
      <c r="C12" s="258"/>
      <c r="D12" s="258"/>
      <c r="E12" s="258"/>
      <c r="F12" s="258"/>
      <c r="G12" s="259"/>
      <c r="H12" s="260"/>
      <c r="I12" s="261"/>
      <c r="J12" s="161" t="s">
        <v>294</v>
      </c>
      <c r="K12" s="452" t="s">
        <v>295</v>
      </c>
      <c r="L12" s="718">
        <f>L13+M13</f>
        <v>1</v>
      </c>
      <c r="M12" s="719"/>
      <c r="N12" s="452" t="s">
        <v>168</v>
      </c>
      <c r="O12" s="161" t="s">
        <v>294</v>
      </c>
      <c r="P12" s="452" t="s">
        <v>352</v>
      </c>
      <c r="Q12" s="452" t="s">
        <v>168</v>
      </c>
      <c r="R12" s="161" t="s">
        <v>294</v>
      </c>
      <c r="S12" s="452" t="s">
        <v>353</v>
      </c>
      <c r="T12" s="161" t="s">
        <v>168</v>
      </c>
    </row>
    <row r="13" spans="1:22" ht="34.9" customHeight="1" thickBot="1" x14ac:dyDescent="0.3">
      <c r="A13" s="586"/>
      <c r="B13" s="767" t="s">
        <v>357</v>
      </c>
      <c r="C13" s="768"/>
      <c r="D13" s="768"/>
      <c r="E13" s="768"/>
      <c r="F13" s="768"/>
      <c r="G13" s="769"/>
      <c r="H13" s="612"/>
      <c r="I13" s="613"/>
      <c r="J13" s="614">
        <f>J15+J204+J206-1</f>
        <v>108402.69803</v>
      </c>
      <c r="K13" s="614">
        <f>K15+K204+K206</f>
        <v>67914.295299999998</v>
      </c>
      <c r="L13" s="614">
        <f>L15+L204+L206+1</f>
        <v>1</v>
      </c>
      <c r="M13" s="614">
        <f>M15+M204+M206</f>
        <v>0</v>
      </c>
      <c r="N13" s="614">
        <f>N15+N204+N206</f>
        <v>40489.402730000002</v>
      </c>
      <c r="O13" s="614">
        <f t="shared" ref="O13:T13" si="0">O15</f>
        <v>32222</v>
      </c>
      <c r="P13" s="614">
        <f t="shared" si="0"/>
        <v>32222</v>
      </c>
      <c r="Q13" s="614">
        <f t="shared" si="0"/>
        <v>0</v>
      </c>
      <c r="R13" s="614">
        <f t="shared" si="0"/>
        <v>32222</v>
      </c>
      <c r="S13" s="614">
        <f t="shared" si="0"/>
        <v>32222</v>
      </c>
      <c r="T13" s="615">
        <f t="shared" si="0"/>
        <v>0</v>
      </c>
    </row>
    <row r="14" spans="1:22" ht="21" customHeight="1" thickBot="1" x14ac:dyDescent="0.3">
      <c r="A14" s="705" t="s">
        <v>331</v>
      </c>
      <c r="B14" s="706"/>
      <c r="C14" s="706"/>
      <c r="D14" s="706"/>
      <c r="E14" s="706"/>
      <c r="F14" s="706"/>
      <c r="G14" s="706"/>
      <c r="H14" s="706"/>
      <c r="I14" s="706"/>
      <c r="J14" s="706"/>
      <c r="K14" s="706"/>
      <c r="L14" s="706"/>
      <c r="M14" s="706"/>
      <c r="N14" s="706"/>
      <c r="O14" s="706"/>
      <c r="P14" s="706"/>
      <c r="Q14" s="706"/>
      <c r="R14" s="706"/>
      <c r="S14" s="706"/>
      <c r="T14" s="707"/>
    </row>
    <row r="15" spans="1:22" ht="29.45" customHeight="1" thickBot="1" x14ac:dyDescent="0.3">
      <c r="A15" s="471"/>
      <c r="B15" s="764" t="s">
        <v>294</v>
      </c>
      <c r="C15" s="765"/>
      <c r="D15" s="765"/>
      <c r="E15" s="765"/>
      <c r="F15" s="765"/>
      <c r="G15" s="766"/>
      <c r="H15" s="472">
        <v>51528.974999999999</v>
      </c>
      <c r="I15" s="473">
        <v>0.24712999999995588</v>
      </c>
      <c r="J15" s="486">
        <f>K15+N15</f>
        <v>94032.998030000002</v>
      </c>
      <c r="K15" s="486">
        <f>K17+K165+K181+K193</f>
        <v>53543.595300000001</v>
      </c>
      <c r="L15" s="486">
        <f>L17+L165+L181+L193</f>
        <v>0</v>
      </c>
      <c r="M15" s="505">
        <f>M130+M171</f>
        <v>0</v>
      </c>
      <c r="N15" s="505">
        <f>N130+N171+1</f>
        <v>40489.402730000002</v>
      </c>
      <c r="O15" s="486">
        <f>P15</f>
        <v>32222</v>
      </c>
      <c r="P15" s="486">
        <f>P16+P178</f>
        <v>32222</v>
      </c>
      <c r="Q15" s="487">
        <f>Q16+Q178</f>
        <v>0</v>
      </c>
      <c r="R15" s="486">
        <f>S15</f>
        <v>32222</v>
      </c>
      <c r="S15" s="489">
        <f>S16+S165</f>
        <v>32222</v>
      </c>
      <c r="T15" s="486">
        <v>0</v>
      </c>
    </row>
    <row r="16" spans="1:22" ht="27.6" customHeight="1" thickBot="1" x14ac:dyDescent="0.3">
      <c r="A16" s="426" t="s">
        <v>329</v>
      </c>
      <c r="B16" s="426" t="s">
        <v>11</v>
      </c>
      <c r="C16" s="427"/>
      <c r="D16" s="427"/>
      <c r="E16" s="427"/>
      <c r="F16" s="427"/>
      <c r="G16" s="427"/>
      <c r="H16" s="427"/>
      <c r="I16" s="427"/>
      <c r="J16" s="335">
        <f>J17+J130</f>
        <v>67893.436719999998</v>
      </c>
      <c r="K16" s="94">
        <f>K17</f>
        <v>34624.49338</v>
      </c>
      <c r="L16" s="94">
        <f>L17</f>
        <v>0</v>
      </c>
      <c r="M16" s="255">
        <f>M130</f>
        <v>0</v>
      </c>
      <c r="N16" s="255">
        <f>N130</f>
        <v>33268.943339999998</v>
      </c>
      <c r="O16" s="335">
        <f>P16</f>
        <v>21384</v>
      </c>
      <c r="P16" s="94">
        <f>P17</f>
        <v>21384</v>
      </c>
      <c r="Q16" s="414">
        <v>0</v>
      </c>
      <c r="R16" s="335">
        <f>S16</f>
        <v>21384</v>
      </c>
      <c r="S16" s="94">
        <f>S17</f>
        <v>21384</v>
      </c>
      <c r="T16" s="414">
        <v>0</v>
      </c>
    </row>
    <row r="17" spans="1:20" ht="27" customHeight="1" thickBot="1" x14ac:dyDescent="0.3">
      <c r="A17" s="72" t="s">
        <v>13</v>
      </c>
      <c r="B17" s="73" t="s">
        <v>14</v>
      </c>
      <c r="C17" s="204"/>
      <c r="D17" s="728"/>
      <c r="E17" s="729"/>
      <c r="F17" s="729"/>
      <c r="G17" s="730"/>
      <c r="H17" s="205">
        <v>6308.9750000000004</v>
      </c>
      <c r="I17" s="246">
        <v>1044.8509999999999</v>
      </c>
      <c r="J17" s="264">
        <f>J18+J25+J30+J35+J42+J51+J55+J58+J63+J65+J70+J74+J79+J81+J84+J87+J90+J93+J97+J99+J101+J103+J105+J107+J109+J112+J118+J124</f>
        <v>34624.49338</v>
      </c>
      <c r="K17" s="264">
        <f>K18+K25+K30+K35+K42+K51+K55+K58+K63+K65+K70+K74+K79+K81+K84+K87+K90+K93+K97+K99+K101+K103+K105+K107+K109</f>
        <v>34624.49338</v>
      </c>
      <c r="L17" s="264">
        <f>L18+L25+L30+L35+L42+L51+L55+L58+L63+L65+L70+L74+L79+L81+L84+L87+L90+L93+L97+L99+L101+L103+L105+L107+L109</f>
        <v>0</v>
      </c>
      <c r="M17" s="247">
        <f t="shared" ref="M17:N17" si="1">M18+M25+M30+M35+M42+M51+M55+M58+M63+M65+M70+M74+M79+M81+M84+M87+M90+M93+M97+M99+M101+M103+M105+M107+M109</f>
        <v>0</v>
      </c>
      <c r="N17" s="247">
        <f t="shared" si="1"/>
        <v>0</v>
      </c>
      <c r="O17" s="488">
        <f>P17</f>
        <v>21384</v>
      </c>
      <c r="P17" s="488">
        <f>P112+P118</f>
        <v>21384</v>
      </c>
      <c r="Q17" s="444">
        <f>Q112+Q118</f>
        <v>0</v>
      </c>
      <c r="R17" s="488">
        <f>S17</f>
        <v>21384</v>
      </c>
      <c r="S17" s="425">
        <f>S124</f>
        <v>21384</v>
      </c>
      <c r="T17" s="488">
        <v>0</v>
      </c>
    </row>
    <row r="18" spans="1:20" ht="30" customHeight="1" thickBot="1" x14ac:dyDescent="0.3">
      <c r="A18" s="34" t="s">
        <v>15</v>
      </c>
      <c r="B18" s="35" t="s">
        <v>16</v>
      </c>
      <c r="C18" s="27"/>
      <c r="D18" s="29"/>
      <c r="E18" s="16"/>
      <c r="F18" s="16"/>
      <c r="G18" s="30"/>
      <c r="H18" s="28">
        <v>844.97500000000002</v>
      </c>
      <c r="I18" s="163">
        <v>-114</v>
      </c>
      <c r="J18" s="276">
        <f>J19+J20+J21+J22+J23+J24</f>
        <v>2097.0569999999998</v>
      </c>
      <c r="K18" s="278">
        <f>K19+K20+K21+K22+K23+K24</f>
        <v>2097.0569999999998</v>
      </c>
      <c r="L18" s="278">
        <f>L19+L20+L21+L22+L23+L24</f>
        <v>0</v>
      </c>
      <c r="M18" s="278">
        <f>M19+M20+M21+M22+M23+M24</f>
        <v>0</v>
      </c>
      <c r="N18" s="277">
        <v>0</v>
      </c>
      <c r="O18" s="276"/>
      <c r="P18" s="278"/>
      <c r="Q18" s="279"/>
      <c r="R18" s="276"/>
      <c r="S18" s="82"/>
      <c r="T18" s="279"/>
    </row>
    <row r="19" spans="1:20" ht="20.45" customHeight="1" x14ac:dyDescent="0.25">
      <c r="A19" s="759"/>
      <c r="B19" s="208" t="s">
        <v>276</v>
      </c>
      <c r="C19" s="209" t="s">
        <v>17</v>
      </c>
      <c r="D19" s="210" t="s">
        <v>18</v>
      </c>
      <c r="E19" s="211" t="s">
        <v>19</v>
      </c>
      <c r="F19" s="211" t="s">
        <v>20</v>
      </c>
      <c r="G19" s="212" t="s">
        <v>21</v>
      </c>
      <c r="H19" s="213">
        <v>204</v>
      </c>
      <c r="I19" s="214">
        <v>-203</v>
      </c>
      <c r="J19" s="280">
        <f>K19+N19</f>
        <v>0</v>
      </c>
      <c r="K19" s="159">
        <v>0</v>
      </c>
      <c r="L19" s="159"/>
      <c r="M19" s="159"/>
      <c r="N19" s="455">
        <v>0</v>
      </c>
      <c r="O19" s="280"/>
      <c r="P19" s="281"/>
      <c r="Q19" s="270"/>
      <c r="R19" s="280"/>
      <c r="S19" s="159"/>
      <c r="T19" s="270"/>
    </row>
    <row r="20" spans="1:20" ht="18" customHeight="1" x14ac:dyDescent="0.25">
      <c r="A20" s="759"/>
      <c r="B20" s="74" t="s">
        <v>177</v>
      </c>
      <c r="C20" s="31" t="s">
        <v>17</v>
      </c>
      <c r="D20" s="32" t="s">
        <v>22</v>
      </c>
      <c r="E20" s="8" t="s">
        <v>23</v>
      </c>
      <c r="F20" s="8" t="s">
        <v>24</v>
      </c>
      <c r="G20" s="33" t="s">
        <v>25</v>
      </c>
      <c r="H20" s="85">
        <v>1</v>
      </c>
      <c r="I20" s="165">
        <v>0</v>
      </c>
      <c r="J20" s="303">
        <f t="shared" ref="J20:J24" si="2">K20+N20</f>
        <v>1300</v>
      </c>
      <c r="K20" s="83">
        <v>1300</v>
      </c>
      <c r="L20" s="179"/>
      <c r="M20" s="179"/>
      <c r="N20" s="456">
        <v>0</v>
      </c>
      <c r="O20" s="282"/>
      <c r="P20" s="283"/>
      <c r="Q20" s="274"/>
      <c r="R20" s="282"/>
      <c r="S20" s="179"/>
      <c r="T20" s="274"/>
    </row>
    <row r="21" spans="1:20" ht="19.149999999999999" customHeight="1" x14ac:dyDescent="0.25">
      <c r="A21" s="759"/>
      <c r="B21" s="74" t="s">
        <v>144</v>
      </c>
      <c r="C21" s="31" t="s">
        <v>17</v>
      </c>
      <c r="D21" s="32" t="s">
        <v>26</v>
      </c>
      <c r="E21" s="8" t="s">
        <v>27</v>
      </c>
      <c r="F21" s="8" t="s">
        <v>28</v>
      </c>
      <c r="G21" s="33" t="s">
        <v>29</v>
      </c>
      <c r="H21" s="85">
        <v>577.97500000000002</v>
      </c>
      <c r="I21" s="165">
        <v>0</v>
      </c>
      <c r="J21" s="303">
        <f t="shared" si="2"/>
        <v>577.97799999999995</v>
      </c>
      <c r="K21" s="83">
        <v>577.97799999999995</v>
      </c>
      <c r="L21" s="179"/>
      <c r="M21" s="179"/>
      <c r="N21" s="456">
        <v>0</v>
      </c>
      <c r="O21" s="282"/>
      <c r="P21" s="283"/>
      <c r="Q21" s="274"/>
      <c r="R21" s="282"/>
      <c r="S21" s="179"/>
      <c r="T21" s="274"/>
    </row>
    <row r="22" spans="1:20" ht="21" customHeight="1" x14ac:dyDescent="0.25">
      <c r="A22" s="759"/>
      <c r="B22" s="112" t="s">
        <v>277</v>
      </c>
      <c r="C22" s="466"/>
      <c r="D22" s="467"/>
      <c r="E22" s="468"/>
      <c r="F22" s="468"/>
      <c r="G22" s="469"/>
      <c r="H22" s="85">
        <v>17</v>
      </c>
      <c r="I22" s="165">
        <v>-7</v>
      </c>
      <c r="J22" s="303">
        <f t="shared" si="2"/>
        <v>10.234</v>
      </c>
      <c r="K22" s="83">
        <v>10.234</v>
      </c>
      <c r="L22" s="179"/>
      <c r="M22" s="179"/>
      <c r="N22" s="456">
        <v>0</v>
      </c>
      <c r="O22" s="282"/>
      <c r="P22" s="283"/>
      <c r="Q22" s="274"/>
      <c r="R22" s="282"/>
      <c r="S22" s="179"/>
      <c r="T22" s="274"/>
    </row>
    <row r="23" spans="1:20" ht="30" customHeight="1" x14ac:dyDescent="0.25">
      <c r="A23" s="759"/>
      <c r="B23" s="112" t="s">
        <v>30</v>
      </c>
      <c r="C23" s="31" t="s">
        <v>17</v>
      </c>
      <c r="D23" s="32" t="s">
        <v>31</v>
      </c>
      <c r="E23" s="8" t="s">
        <v>32</v>
      </c>
      <c r="F23" s="8" t="s">
        <v>33</v>
      </c>
      <c r="G23" s="33" t="s">
        <v>34</v>
      </c>
      <c r="H23" s="491">
        <v>35</v>
      </c>
      <c r="I23" s="457">
        <v>105</v>
      </c>
      <c r="J23" s="303">
        <f t="shared" si="2"/>
        <v>208.845</v>
      </c>
      <c r="K23" s="83">
        <v>208.845</v>
      </c>
      <c r="L23" s="83"/>
      <c r="M23" s="83"/>
      <c r="N23" s="621">
        <v>0</v>
      </c>
      <c r="O23" s="303"/>
      <c r="P23" s="304"/>
      <c r="Q23" s="152"/>
      <c r="R23" s="303"/>
      <c r="S23" s="83"/>
      <c r="T23" s="152"/>
    </row>
    <row r="24" spans="1:20" ht="34.15" customHeight="1" thickBot="1" x14ac:dyDescent="0.3">
      <c r="A24" s="760"/>
      <c r="B24" s="75" t="s">
        <v>328</v>
      </c>
      <c r="C24" s="217" t="s">
        <v>36</v>
      </c>
      <c r="D24" s="98"/>
      <c r="E24" s="99"/>
      <c r="F24" s="99"/>
      <c r="G24" s="100"/>
      <c r="H24" s="218">
        <v>10</v>
      </c>
      <c r="I24" s="219">
        <v>-9</v>
      </c>
      <c r="J24" s="386">
        <f t="shared" si="2"/>
        <v>0</v>
      </c>
      <c r="K24" s="91">
        <v>0</v>
      </c>
      <c r="L24" s="160"/>
      <c r="M24" s="160"/>
      <c r="N24" s="395">
        <v>0</v>
      </c>
      <c r="O24" s="285"/>
      <c r="P24" s="286"/>
      <c r="Q24" s="253"/>
      <c r="R24" s="285"/>
      <c r="S24" s="160"/>
      <c r="T24" s="253"/>
    </row>
    <row r="25" spans="1:20" ht="29.45" customHeight="1" thickBot="1" x14ac:dyDescent="0.3">
      <c r="A25" s="34" t="s">
        <v>37</v>
      </c>
      <c r="B25" s="35" t="s">
        <v>38</v>
      </c>
      <c r="C25" s="27"/>
      <c r="D25" s="29"/>
      <c r="E25" s="16"/>
      <c r="F25" s="16"/>
      <c r="G25" s="16"/>
      <c r="H25" s="17">
        <v>655</v>
      </c>
      <c r="I25" s="166">
        <v>-645</v>
      </c>
      <c r="J25" s="288">
        <f>J26+J27+J28+J29</f>
        <v>8.56</v>
      </c>
      <c r="K25" s="82">
        <f>K26+K27+K28+K29</f>
        <v>8.56</v>
      </c>
      <c r="L25" s="82">
        <f t="shared" ref="L25:M25" si="3">L26+L27+L28+L29</f>
        <v>0</v>
      </c>
      <c r="M25" s="82">
        <f t="shared" si="3"/>
        <v>0</v>
      </c>
      <c r="N25" s="277">
        <v>0</v>
      </c>
      <c r="O25" s="276"/>
      <c r="P25" s="278"/>
      <c r="Q25" s="279"/>
      <c r="R25" s="276"/>
      <c r="S25" s="82"/>
      <c r="T25" s="279"/>
    </row>
    <row r="26" spans="1:20" ht="16.899999999999999" customHeight="1" x14ac:dyDescent="0.25">
      <c r="A26" s="725"/>
      <c r="B26" s="208" t="s">
        <v>45</v>
      </c>
      <c r="C26" s="221"/>
      <c r="D26" s="211" t="s">
        <v>18</v>
      </c>
      <c r="E26" s="211" t="s">
        <v>39</v>
      </c>
      <c r="F26" s="211" t="s">
        <v>20</v>
      </c>
      <c r="G26" s="211" t="s">
        <v>21</v>
      </c>
      <c r="H26" s="222">
        <v>588</v>
      </c>
      <c r="I26" s="223">
        <v>-587</v>
      </c>
      <c r="J26" s="435">
        <f>K26+N26</f>
        <v>0</v>
      </c>
      <c r="K26" s="159">
        <v>0</v>
      </c>
      <c r="L26" s="159"/>
      <c r="M26" s="159"/>
      <c r="N26" s="632">
        <v>0</v>
      </c>
      <c r="O26" s="435"/>
      <c r="P26" s="490"/>
      <c r="Q26" s="359"/>
      <c r="R26" s="435"/>
      <c r="S26" s="543"/>
      <c r="T26" s="359"/>
    </row>
    <row r="27" spans="1:20" ht="13.9" customHeight="1" x14ac:dyDescent="0.25">
      <c r="A27" s="726"/>
      <c r="B27" s="112" t="s">
        <v>10</v>
      </c>
      <c r="C27" s="20"/>
      <c r="D27" s="8"/>
      <c r="E27" s="8"/>
      <c r="F27" s="8"/>
      <c r="G27" s="8"/>
      <c r="H27" s="77">
        <v>12</v>
      </c>
      <c r="I27" s="262">
        <v>-3</v>
      </c>
      <c r="J27" s="436">
        <f t="shared" ref="J27:J29" si="4">K27+N27</f>
        <v>8.56</v>
      </c>
      <c r="K27" s="83">
        <v>8.56</v>
      </c>
      <c r="L27" s="83"/>
      <c r="M27" s="83"/>
      <c r="N27" s="458">
        <v>0</v>
      </c>
      <c r="O27" s="436"/>
      <c r="P27" s="491"/>
      <c r="Q27" s="360"/>
      <c r="R27" s="436"/>
      <c r="S27" s="544"/>
      <c r="T27" s="360"/>
    </row>
    <row r="28" spans="1:20" ht="26.45" customHeight="1" x14ac:dyDescent="0.25">
      <c r="A28" s="726"/>
      <c r="B28" s="173" t="s">
        <v>30</v>
      </c>
      <c r="C28" s="21" t="s">
        <v>17</v>
      </c>
      <c r="D28" s="14" t="s">
        <v>31</v>
      </c>
      <c r="E28" s="14" t="s">
        <v>40</v>
      </c>
      <c r="F28" s="14" t="s">
        <v>41</v>
      </c>
      <c r="G28" s="14" t="s">
        <v>42</v>
      </c>
      <c r="H28" s="268">
        <v>45</v>
      </c>
      <c r="I28" s="269">
        <v>-45</v>
      </c>
      <c r="J28" s="436">
        <f t="shared" si="4"/>
        <v>0</v>
      </c>
      <c r="K28" s="179">
        <v>0</v>
      </c>
      <c r="L28" s="179"/>
      <c r="M28" s="179"/>
      <c r="N28" s="633">
        <v>0</v>
      </c>
      <c r="O28" s="524"/>
      <c r="P28" s="86"/>
      <c r="Q28" s="361"/>
      <c r="R28" s="524"/>
      <c r="S28" s="545"/>
      <c r="T28" s="361"/>
    </row>
    <row r="29" spans="1:20" ht="39" thickBot="1" x14ac:dyDescent="0.3">
      <c r="A29" s="727"/>
      <c r="B29" s="75" t="s">
        <v>35</v>
      </c>
      <c r="C29" s="371" t="s">
        <v>36</v>
      </c>
      <c r="D29" s="372"/>
      <c r="E29" s="372"/>
      <c r="F29" s="372"/>
      <c r="G29" s="372"/>
      <c r="H29" s="373">
        <v>10</v>
      </c>
      <c r="I29" s="374">
        <v>-10</v>
      </c>
      <c r="J29" s="668">
        <f t="shared" si="4"/>
        <v>0</v>
      </c>
      <c r="K29" s="91">
        <v>0</v>
      </c>
      <c r="L29" s="91"/>
      <c r="M29" s="91"/>
      <c r="N29" s="506">
        <v>0</v>
      </c>
      <c r="O29" s="669"/>
      <c r="P29" s="670"/>
      <c r="Q29" s="671"/>
      <c r="R29" s="669"/>
      <c r="S29" s="672"/>
      <c r="T29" s="671"/>
    </row>
    <row r="30" spans="1:20" ht="28.15" customHeight="1" thickBot="1" x14ac:dyDescent="0.3">
      <c r="A30" s="34" t="s">
        <v>43</v>
      </c>
      <c r="B30" s="35" t="s">
        <v>44</v>
      </c>
      <c r="C30" s="18"/>
      <c r="D30" s="16"/>
      <c r="E30" s="16"/>
      <c r="F30" s="16"/>
      <c r="G30" s="16"/>
      <c r="H30" s="17">
        <v>666</v>
      </c>
      <c r="I30" s="166">
        <v>-656</v>
      </c>
      <c r="J30" s="288">
        <f>J31+J32+J33+J34</f>
        <v>8.56</v>
      </c>
      <c r="K30" s="82">
        <f>K31+K32+K33+K34</f>
        <v>8.56</v>
      </c>
      <c r="L30" s="82">
        <f t="shared" ref="L30:M30" si="5">L31+L32+L33+L34</f>
        <v>0</v>
      </c>
      <c r="M30" s="82">
        <f t="shared" si="5"/>
        <v>0</v>
      </c>
      <c r="N30" s="256">
        <v>0</v>
      </c>
      <c r="O30" s="276"/>
      <c r="P30" s="278"/>
      <c r="Q30" s="279"/>
      <c r="R30" s="276"/>
      <c r="S30" s="82"/>
      <c r="T30" s="279"/>
    </row>
    <row r="31" spans="1:20" ht="18.600000000000001" customHeight="1" x14ac:dyDescent="0.25">
      <c r="A31" s="726"/>
      <c r="B31" s="74" t="s">
        <v>45</v>
      </c>
      <c r="C31" s="20" t="s">
        <v>17</v>
      </c>
      <c r="D31" s="47" t="s">
        <v>18</v>
      </c>
      <c r="E31" s="47" t="s">
        <v>46</v>
      </c>
      <c r="F31" s="47" t="s">
        <v>20</v>
      </c>
      <c r="G31" s="47" t="s">
        <v>21</v>
      </c>
      <c r="H31" s="48">
        <v>588</v>
      </c>
      <c r="I31" s="167">
        <v>-587</v>
      </c>
      <c r="J31" s="305">
        <f>K31+N31</f>
        <v>0</v>
      </c>
      <c r="K31" s="84">
        <v>0</v>
      </c>
      <c r="L31" s="297"/>
      <c r="M31" s="297"/>
      <c r="N31" s="458">
        <v>0</v>
      </c>
      <c r="O31" s="306"/>
      <c r="P31" s="356"/>
      <c r="Q31" s="284"/>
      <c r="R31" s="306"/>
      <c r="S31" s="271"/>
      <c r="T31" s="284"/>
    </row>
    <row r="32" spans="1:20" ht="17.45" customHeight="1" x14ac:dyDescent="0.25">
      <c r="A32" s="726"/>
      <c r="B32" s="112" t="s">
        <v>10</v>
      </c>
      <c r="C32" s="470"/>
      <c r="D32" s="468"/>
      <c r="E32" s="468"/>
      <c r="F32" s="468"/>
      <c r="G32" s="468"/>
      <c r="H32" s="77">
        <v>12</v>
      </c>
      <c r="I32" s="262">
        <v>-3</v>
      </c>
      <c r="J32" s="289">
        <f t="shared" ref="J32:J34" si="6">K32+N32</f>
        <v>8.56</v>
      </c>
      <c r="K32" s="83">
        <v>8.56</v>
      </c>
      <c r="L32" s="83"/>
      <c r="M32" s="83"/>
      <c r="N32" s="458">
        <v>0</v>
      </c>
      <c r="O32" s="289"/>
      <c r="P32" s="290"/>
      <c r="Q32" s="291"/>
      <c r="R32" s="289"/>
      <c r="S32" s="84"/>
      <c r="T32" s="291"/>
    </row>
    <row r="33" spans="1:20" ht="29.45" customHeight="1" x14ac:dyDescent="0.25">
      <c r="A33" s="726"/>
      <c r="B33" s="173" t="s">
        <v>30</v>
      </c>
      <c r="C33" s="20" t="s">
        <v>17</v>
      </c>
      <c r="D33" s="56" t="s">
        <v>31</v>
      </c>
      <c r="E33" s="56" t="s">
        <v>47</v>
      </c>
      <c r="F33" s="56" t="s">
        <v>41</v>
      </c>
      <c r="G33" s="56" t="s">
        <v>42</v>
      </c>
      <c r="H33" s="48">
        <v>56</v>
      </c>
      <c r="I33" s="167">
        <v>-56</v>
      </c>
      <c r="J33" s="289">
        <f t="shared" si="6"/>
        <v>0</v>
      </c>
      <c r="K33" s="84">
        <v>0</v>
      </c>
      <c r="L33" s="84"/>
      <c r="M33" s="84"/>
      <c r="N33" s="458">
        <v>0</v>
      </c>
      <c r="O33" s="289"/>
      <c r="P33" s="290"/>
      <c r="Q33" s="291"/>
      <c r="R33" s="289"/>
      <c r="S33" s="84"/>
      <c r="T33" s="291"/>
    </row>
    <row r="34" spans="1:20" ht="30" customHeight="1" thickBot="1" x14ac:dyDescent="0.3">
      <c r="A34" s="726"/>
      <c r="B34" s="112" t="s">
        <v>330</v>
      </c>
      <c r="C34" s="20" t="s">
        <v>36</v>
      </c>
      <c r="D34" s="47"/>
      <c r="E34" s="47"/>
      <c r="F34" s="47"/>
      <c r="G34" s="47"/>
      <c r="H34" s="48">
        <v>10</v>
      </c>
      <c r="I34" s="167">
        <v>-10</v>
      </c>
      <c r="J34" s="400">
        <f t="shared" si="6"/>
        <v>0</v>
      </c>
      <c r="K34" s="293">
        <v>0</v>
      </c>
      <c r="L34" s="293"/>
      <c r="M34" s="293"/>
      <c r="N34" s="506">
        <v>0</v>
      </c>
      <c r="O34" s="525"/>
      <c r="P34" s="492"/>
      <c r="Q34" s="296"/>
      <c r="R34" s="525"/>
      <c r="S34" s="295"/>
      <c r="T34" s="296"/>
    </row>
    <row r="35" spans="1:20" ht="25.15" customHeight="1" thickBot="1" x14ac:dyDescent="0.3">
      <c r="A35" s="34" t="s">
        <v>48</v>
      </c>
      <c r="B35" s="35" t="s">
        <v>49</v>
      </c>
      <c r="C35" s="18"/>
      <c r="D35" s="16"/>
      <c r="E35" s="16"/>
      <c r="F35" s="16"/>
      <c r="G35" s="16"/>
      <c r="H35" s="17">
        <v>0</v>
      </c>
      <c r="I35" s="166">
        <v>67.328000000000003</v>
      </c>
      <c r="J35" s="288">
        <f>J36+J37+J38</f>
        <v>126.828</v>
      </c>
      <c r="K35" s="82">
        <f>K36+K37+K38</f>
        <v>126.828</v>
      </c>
      <c r="L35" s="82">
        <f t="shared" ref="L35:M35" si="7">L36+L37+L38</f>
        <v>0</v>
      </c>
      <c r="M35" s="82">
        <f t="shared" si="7"/>
        <v>0</v>
      </c>
      <c r="N35" s="256">
        <v>0</v>
      </c>
      <c r="O35" s="276"/>
      <c r="P35" s="278"/>
      <c r="Q35" s="279"/>
      <c r="R35" s="276"/>
      <c r="S35" s="82"/>
      <c r="T35" s="279"/>
    </row>
    <row r="36" spans="1:20" ht="30" customHeight="1" x14ac:dyDescent="0.25">
      <c r="A36" s="104"/>
      <c r="B36" s="174" t="s">
        <v>30</v>
      </c>
      <c r="C36" s="57"/>
      <c r="D36" s="56" t="s">
        <v>31</v>
      </c>
      <c r="E36" s="56" t="s">
        <v>50</v>
      </c>
      <c r="F36" s="56" t="s">
        <v>51</v>
      </c>
      <c r="G36" s="56" t="s">
        <v>52</v>
      </c>
      <c r="H36" s="43">
        <v>0</v>
      </c>
      <c r="I36" s="339">
        <v>56</v>
      </c>
      <c r="J36" s="306">
        <f t="shared" ref="J36:J41" si="8">K36+N36</f>
        <v>84</v>
      </c>
      <c r="K36" s="271">
        <f>56+28</f>
        <v>84</v>
      </c>
      <c r="L36" s="507"/>
      <c r="M36" s="507"/>
      <c r="N36" s="507">
        <v>0</v>
      </c>
      <c r="O36" s="306"/>
      <c r="P36" s="356"/>
      <c r="Q36" s="284"/>
      <c r="R36" s="306"/>
      <c r="S36" s="271"/>
      <c r="T36" s="284"/>
    </row>
    <row r="37" spans="1:20" ht="27" customHeight="1" x14ac:dyDescent="0.25">
      <c r="A37" s="104"/>
      <c r="B37" s="206" t="s">
        <v>290</v>
      </c>
      <c r="C37" s="207"/>
      <c r="D37" s="47" t="s">
        <v>145</v>
      </c>
      <c r="E37" s="47" t="s">
        <v>293</v>
      </c>
      <c r="F37" s="47" t="s">
        <v>291</v>
      </c>
      <c r="G37" s="47" t="s">
        <v>292</v>
      </c>
      <c r="H37" s="41"/>
      <c r="I37" s="340"/>
      <c r="J37" s="306">
        <f t="shared" si="8"/>
        <v>31.5</v>
      </c>
      <c r="K37" s="84">
        <v>31.5</v>
      </c>
      <c r="L37" s="321"/>
      <c r="M37" s="321"/>
      <c r="N37" s="321">
        <v>0</v>
      </c>
      <c r="O37" s="306"/>
      <c r="P37" s="356"/>
      <c r="Q37" s="284"/>
      <c r="R37" s="306"/>
      <c r="S37" s="271"/>
      <c r="T37" s="284"/>
    </row>
    <row r="38" spans="1:20" ht="18.600000000000001" customHeight="1" x14ac:dyDescent="0.25">
      <c r="A38" s="104"/>
      <c r="B38" s="112" t="s">
        <v>363</v>
      </c>
      <c r="C38" s="207"/>
      <c r="D38" s="396" t="s">
        <v>53</v>
      </c>
      <c r="E38" s="397"/>
      <c r="F38" s="397"/>
      <c r="G38" s="397"/>
      <c r="H38" s="41">
        <v>0</v>
      </c>
      <c r="I38" s="340">
        <v>11.327999999999999</v>
      </c>
      <c r="J38" s="306">
        <f t="shared" si="8"/>
        <v>11.327999999999999</v>
      </c>
      <c r="K38" s="84">
        <v>11.327999999999999</v>
      </c>
      <c r="L38" s="321"/>
      <c r="M38" s="321"/>
      <c r="N38" s="321">
        <v>0</v>
      </c>
      <c r="O38" s="306"/>
      <c r="P38" s="356"/>
      <c r="Q38" s="284"/>
      <c r="R38" s="306"/>
      <c r="S38" s="271"/>
      <c r="T38" s="284"/>
    </row>
    <row r="39" spans="1:20" ht="18.600000000000001" customHeight="1" x14ac:dyDescent="0.25">
      <c r="A39" s="104"/>
      <c r="B39" s="174" t="s">
        <v>297</v>
      </c>
      <c r="C39" s="55"/>
      <c r="D39" s="137"/>
      <c r="E39" s="10"/>
      <c r="F39" s="10"/>
      <c r="G39" s="10"/>
      <c r="H39" s="11"/>
      <c r="I39" s="341"/>
      <c r="J39" s="289">
        <f t="shared" si="8"/>
        <v>0</v>
      </c>
      <c r="K39" s="84">
        <v>0</v>
      </c>
      <c r="L39" s="321"/>
      <c r="M39" s="321"/>
      <c r="N39" s="321">
        <v>0</v>
      </c>
      <c r="O39" s="289"/>
      <c r="P39" s="290"/>
      <c r="Q39" s="291"/>
      <c r="R39" s="289"/>
      <c r="S39" s="84"/>
      <c r="T39" s="291"/>
    </row>
    <row r="40" spans="1:20" ht="18.600000000000001" customHeight="1" x14ac:dyDescent="0.25">
      <c r="A40" s="104"/>
      <c r="B40" s="174" t="s">
        <v>358</v>
      </c>
      <c r="C40" s="57"/>
      <c r="D40" s="635"/>
      <c r="E40" s="636"/>
      <c r="F40" s="636"/>
      <c r="G40" s="636"/>
      <c r="H40" s="43"/>
      <c r="I40" s="339"/>
      <c r="J40" s="400">
        <f t="shared" si="8"/>
        <v>0</v>
      </c>
      <c r="K40" s="271">
        <v>0</v>
      </c>
      <c r="L40" s="507"/>
      <c r="M40" s="507"/>
      <c r="N40" s="507">
        <v>0</v>
      </c>
      <c r="O40" s="306"/>
      <c r="P40" s="356"/>
      <c r="Q40" s="284"/>
      <c r="R40" s="306"/>
      <c r="S40" s="271"/>
      <c r="T40" s="284"/>
    </row>
    <row r="41" spans="1:20" ht="18.600000000000001" customHeight="1" thickBot="1" x14ac:dyDescent="0.3">
      <c r="A41" s="104"/>
      <c r="B41" s="175" t="s">
        <v>279</v>
      </c>
      <c r="C41" s="55"/>
      <c r="D41" s="137"/>
      <c r="E41" s="10"/>
      <c r="F41" s="10"/>
      <c r="G41" s="10"/>
      <c r="H41" s="11"/>
      <c r="I41" s="341"/>
      <c r="J41" s="634">
        <f t="shared" si="8"/>
        <v>0</v>
      </c>
      <c r="K41" s="295">
        <v>0</v>
      </c>
      <c r="L41" s="508"/>
      <c r="M41" s="508"/>
      <c r="N41" s="508">
        <v>0</v>
      </c>
      <c r="O41" s="525"/>
      <c r="P41" s="492"/>
      <c r="Q41" s="296"/>
      <c r="R41" s="525"/>
      <c r="S41" s="295"/>
      <c r="T41" s="296"/>
    </row>
    <row r="42" spans="1:20" ht="30.6" customHeight="1" thickBot="1" x14ac:dyDescent="0.3">
      <c r="A42" s="34" t="s">
        <v>54</v>
      </c>
      <c r="B42" s="35" t="s">
        <v>55</v>
      </c>
      <c r="C42" s="18"/>
      <c r="D42" s="16"/>
      <c r="E42" s="16"/>
      <c r="F42" s="16"/>
      <c r="G42" s="16"/>
      <c r="H42" s="17">
        <v>812</v>
      </c>
      <c r="I42" s="166">
        <v>107</v>
      </c>
      <c r="J42" s="288">
        <f>J43+J44+J45+J46+J47+J48+J49+J50</f>
        <v>968.69339000000014</v>
      </c>
      <c r="K42" s="82">
        <f>K43+K44+K45+K46+K47+K48+K49+K50</f>
        <v>968.69339000000014</v>
      </c>
      <c r="L42" s="82">
        <f>L43+L44+L45+L46+L47+L48+L49+L50</f>
        <v>0</v>
      </c>
      <c r="M42" s="82">
        <f>M43+M44+M45+M46+M47+M48+M49+M50</f>
        <v>0</v>
      </c>
      <c r="N42" s="256">
        <v>0</v>
      </c>
      <c r="O42" s="276"/>
      <c r="P42" s="278"/>
      <c r="Q42" s="279"/>
      <c r="R42" s="276"/>
      <c r="S42" s="82"/>
      <c r="T42" s="279"/>
    </row>
    <row r="43" spans="1:20" ht="18.600000000000001" customHeight="1" x14ac:dyDescent="0.25">
      <c r="A43" s="725"/>
      <c r="B43" s="208" t="s">
        <v>56</v>
      </c>
      <c r="C43" s="224" t="s">
        <v>17</v>
      </c>
      <c r="D43" s="211" t="s">
        <v>18</v>
      </c>
      <c r="E43" s="211" t="s">
        <v>57</v>
      </c>
      <c r="F43" s="211" t="s">
        <v>58</v>
      </c>
      <c r="G43" s="211" t="s">
        <v>59</v>
      </c>
      <c r="H43" s="222">
        <v>394</v>
      </c>
      <c r="I43" s="223">
        <v>0</v>
      </c>
      <c r="J43" s="305">
        <f t="shared" ref="J43:J50" si="9">K43+N43</f>
        <v>393</v>
      </c>
      <c r="K43" s="297">
        <v>393</v>
      </c>
      <c r="L43" s="509"/>
      <c r="M43" s="509"/>
      <c r="N43" s="509">
        <v>0</v>
      </c>
      <c r="O43" s="305"/>
      <c r="P43" s="357"/>
      <c r="Q43" s="302"/>
      <c r="R43" s="305"/>
      <c r="S43" s="297"/>
      <c r="T43" s="302"/>
    </row>
    <row r="44" spans="1:20" ht="16.899999999999999" customHeight="1" x14ac:dyDescent="0.25">
      <c r="A44" s="726"/>
      <c r="B44" s="173" t="s">
        <v>10</v>
      </c>
      <c r="C44" s="24"/>
      <c r="D44" s="6"/>
      <c r="E44" s="6"/>
      <c r="F44" s="6"/>
      <c r="G44" s="6"/>
      <c r="H44" s="79">
        <v>8</v>
      </c>
      <c r="I44" s="342">
        <v>0</v>
      </c>
      <c r="J44" s="289">
        <f t="shared" si="9"/>
        <v>8.41</v>
      </c>
      <c r="K44" s="271">
        <v>8.41</v>
      </c>
      <c r="L44" s="507"/>
      <c r="M44" s="507"/>
      <c r="N44" s="507">
        <v>0</v>
      </c>
      <c r="O44" s="306"/>
      <c r="P44" s="356"/>
      <c r="Q44" s="284"/>
      <c r="R44" s="306"/>
      <c r="S44" s="271"/>
      <c r="T44" s="284"/>
    </row>
    <row r="45" spans="1:20" ht="29.45" customHeight="1" x14ac:dyDescent="0.25">
      <c r="A45" s="726"/>
      <c r="B45" s="173" t="s">
        <v>30</v>
      </c>
      <c r="C45" s="78"/>
      <c r="D45" s="7" t="s">
        <v>31</v>
      </c>
      <c r="E45" s="7" t="s">
        <v>60</v>
      </c>
      <c r="F45" s="8" t="s">
        <v>61</v>
      </c>
      <c r="G45" s="8" t="s">
        <v>62</v>
      </c>
      <c r="H45" s="80">
        <v>392</v>
      </c>
      <c r="I45" s="343">
        <v>115</v>
      </c>
      <c r="J45" s="289">
        <f t="shared" si="9"/>
        <v>562.28339000000005</v>
      </c>
      <c r="K45" s="84">
        <f>506.77715+225-169.49376</f>
        <v>562.28339000000005</v>
      </c>
      <c r="L45" s="507"/>
      <c r="M45" s="507"/>
      <c r="N45" s="507">
        <v>0</v>
      </c>
      <c r="O45" s="306"/>
      <c r="P45" s="356"/>
      <c r="Q45" s="284"/>
      <c r="R45" s="306"/>
      <c r="S45" s="271"/>
      <c r="T45" s="284"/>
    </row>
    <row r="46" spans="1:20" ht="15" customHeight="1" x14ac:dyDescent="0.25">
      <c r="A46" s="726"/>
      <c r="B46" s="173" t="s">
        <v>10</v>
      </c>
      <c r="C46" s="24"/>
      <c r="D46" s="6"/>
      <c r="E46" s="6"/>
      <c r="F46" s="6"/>
      <c r="G46" s="6"/>
      <c r="H46" s="79">
        <v>8</v>
      </c>
      <c r="I46" s="342">
        <v>0</v>
      </c>
      <c r="J46" s="289">
        <f t="shared" si="9"/>
        <v>5</v>
      </c>
      <c r="K46" s="271">
        <v>5</v>
      </c>
      <c r="L46" s="507"/>
      <c r="M46" s="507"/>
      <c r="N46" s="507">
        <v>0</v>
      </c>
      <c r="O46" s="306"/>
      <c r="P46" s="356"/>
      <c r="Q46" s="284"/>
      <c r="R46" s="306"/>
      <c r="S46" s="271"/>
      <c r="T46" s="284"/>
    </row>
    <row r="47" spans="1:20" ht="18.600000000000001" customHeight="1" x14ac:dyDescent="0.25">
      <c r="A47" s="726"/>
      <c r="B47" s="173" t="s">
        <v>92</v>
      </c>
      <c r="C47" s="24"/>
      <c r="D47" s="6"/>
      <c r="E47" s="6"/>
      <c r="F47" s="6"/>
      <c r="G47" s="6"/>
      <c r="H47" s="79">
        <v>8</v>
      </c>
      <c r="I47" s="342">
        <v>-8</v>
      </c>
      <c r="J47" s="289">
        <f t="shared" si="9"/>
        <v>0</v>
      </c>
      <c r="K47" s="271">
        <v>0</v>
      </c>
      <c r="L47" s="507"/>
      <c r="M47" s="507"/>
      <c r="N47" s="507">
        <v>0</v>
      </c>
      <c r="O47" s="306"/>
      <c r="P47" s="356"/>
      <c r="Q47" s="284"/>
      <c r="R47" s="306"/>
      <c r="S47" s="271"/>
      <c r="T47" s="284"/>
    </row>
    <row r="48" spans="1:20" ht="21" customHeight="1" x14ac:dyDescent="0.25">
      <c r="A48" s="726"/>
      <c r="B48" s="197" t="s">
        <v>278</v>
      </c>
      <c r="C48" s="36" t="s">
        <v>36</v>
      </c>
      <c r="D48" s="622" t="s">
        <v>64</v>
      </c>
      <c r="E48" s="8" t="s">
        <v>65</v>
      </c>
      <c r="F48" s="622" t="s">
        <v>66</v>
      </c>
      <c r="G48" s="622" t="s">
        <v>67</v>
      </c>
      <c r="H48" s="623">
        <v>10</v>
      </c>
      <c r="I48" s="624">
        <v>0</v>
      </c>
      <c r="J48" s="289">
        <f t="shared" si="9"/>
        <v>0</v>
      </c>
      <c r="K48" s="625">
        <v>0</v>
      </c>
      <c r="L48" s="652"/>
      <c r="M48" s="652"/>
      <c r="N48" s="626">
        <v>0</v>
      </c>
      <c r="O48" s="627"/>
      <c r="P48" s="628"/>
      <c r="Q48" s="629"/>
      <c r="R48" s="627"/>
      <c r="S48" s="630"/>
      <c r="T48" s="629"/>
    </row>
    <row r="49" spans="1:20" ht="18.600000000000001" customHeight="1" x14ac:dyDescent="0.25">
      <c r="A49" s="726"/>
      <c r="B49" s="197" t="s">
        <v>280</v>
      </c>
      <c r="C49" s="36"/>
      <c r="D49" s="622" t="s">
        <v>64</v>
      </c>
      <c r="E49" s="8" t="s">
        <v>68</v>
      </c>
      <c r="F49" s="622" t="s">
        <v>66</v>
      </c>
      <c r="G49" s="622" t="s">
        <v>67</v>
      </c>
      <c r="H49" s="623">
        <v>0</v>
      </c>
      <c r="I49" s="624">
        <v>0</v>
      </c>
      <c r="J49" s="289">
        <f t="shared" si="9"/>
        <v>0</v>
      </c>
      <c r="K49" s="625">
        <v>0</v>
      </c>
      <c r="L49" s="652"/>
      <c r="M49" s="652"/>
      <c r="N49" s="626">
        <v>0</v>
      </c>
      <c r="O49" s="627"/>
      <c r="P49" s="628"/>
      <c r="Q49" s="629"/>
      <c r="R49" s="627"/>
      <c r="S49" s="630"/>
      <c r="T49" s="629"/>
    </row>
    <row r="50" spans="1:20" ht="18" customHeight="1" thickBot="1" x14ac:dyDescent="0.3">
      <c r="A50" s="727"/>
      <c r="B50" s="177" t="s">
        <v>279</v>
      </c>
      <c r="C50" s="239"/>
      <c r="D50" s="103" t="s">
        <v>64</v>
      </c>
      <c r="E50" s="68" t="s">
        <v>69</v>
      </c>
      <c r="F50" s="103" t="s">
        <v>70</v>
      </c>
      <c r="G50" s="103" t="s">
        <v>67</v>
      </c>
      <c r="H50" s="240">
        <v>0</v>
      </c>
      <c r="I50" s="345">
        <v>0</v>
      </c>
      <c r="J50" s="307">
        <f t="shared" si="9"/>
        <v>0</v>
      </c>
      <c r="K50" s="273">
        <v>0</v>
      </c>
      <c r="L50" s="653"/>
      <c r="M50" s="653"/>
      <c r="N50" s="510">
        <v>0</v>
      </c>
      <c r="O50" s="526"/>
      <c r="P50" s="493"/>
      <c r="Q50" s="527"/>
      <c r="R50" s="526"/>
      <c r="S50" s="546"/>
      <c r="T50" s="527"/>
    </row>
    <row r="51" spans="1:20" ht="33" customHeight="1" thickBot="1" x14ac:dyDescent="0.3">
      <c r="A51" s="34" t="s">
        <v>71</v>
      </c>
      <c r="B51" s="35" t="s">
        <v>72</v>
      </c>
      <c r="C51" s="18"/>
      <c r="D51" s="16"/>
      <c r="E51" s="16"/>
      <c r="F51" s="16"/>
      <c r="G51" s="16"/>
      <c r="H51" s="17">
        <v>33</v>
      </c>
      <c r="I51" s="166">
        <v>111.328</v>
      </c>
      <c r="J51" s="288">
        <f>J52+J53+J54</f>
        <v>208.863</v>
      </c>
      <c r="K51" s="82">
        <f>K52+K53+K54</f>
        <v>208.863</v>
      </c>
      <c r="L51" s="82">
        <f t="shared" ref="L51:M51" si="10">L52+L53+L54</f>
        <v>0</v>
      </c>
      <c r="M51" s="82">
        <f t="shared" si="10"/>
        <v>0</v>
      </c>
      <c r="N51" s="256">
        <v>0</v>
      </c>
      <c r="O51" s="276"/>
      <c r="P51" s="278"/>
      <c r="Q51" s="279"/>
      <c r="R51" s="276"/>
      <c r="S51" s="82"/>
      <c r="T51" s="279"/>
    </row>
    <row r="52" spans="1:20" ht="30" customHeight="1" x14ac:dyDescent="0.25">
      <c r="A52" s="708"/>
      <c r="B52" s="74" t="s">
        <v>56</v>
      </c>
      <c r="C52" s="40"/>
      <c r="D52" s="8" t="s">
        <v>18</v>
      </c>
      <c r="E52" s="8" t="s">
        <v>73</v>
      </c>
      <c r="F52" s="8" t="s">
        <v>74</v>
      </c>
      <c r="G52" s="8" t="s">
        <v>75</v>
      </c>
      <c r="H52" s="41">
        <v>0</v>
      </c>
      <c r="I52" s="340">
        <v>1</v>
      </c>
      <c r="J52" s="289">
        <f>K52+N52</f>
        <v>0</v>
      </c>
      <c r="K52" s="84">
        <v>0</v>
      </c>
      <c r="L52" s="321"/>
      <c r="M52" s="321"/>
      <c r="N52" s="321">
        <v>0</v>
      </c>
      <c r="O52" s="289"/>
      <c r="P52" s="290"/>
      <c r="Q52" s="291"/>
      <c r="R52" s="289"/>
      <c r="S52" s="84"/>
      <c r="T52" s="291"/>
    </row>
    <row r="53" spans="1:20" ht="29.45" customHeight="1" x14ac:dyDescent="0.25">
      <c r="A53" s="708"/>
      <c r="B53" s="74" t="s">
        <v>76</v>
      </c>
      <c r="C53" s="26" t="s">
        <v>17</v>
      </c>
      <c r="D53" s="7" t="s">
        <v>31</v>
      </c>
      <c r="E53" s="7" t="s">
        <v>77</v>
      </c>
      <c r="F53" s="7" t="s">
        <v>33</v>
      </c>
      <c r="G53" s="44" t="s">
        <v>78</v>
      </c>
      <c r="H53" s="42">
        <v>33</v>
      </c>
      <c r="I53" s="346">
        <v>99</v>
      </c>
      <c r="J53" s="289">
        <f>K53+N53</f>
        <v>197.535</v>
      </c>
      <c r="K53" s="89">
        <v>197.535</v>
      </c>
      <c r="L53" s="326"/>
      <c r="M53" s="326"/>
      <c r="N53" s="321">
        <v>0</v>
      </c>
      <c r="O53" s="289"/>
      <c r="P53" s="290"/>
      <c r="Q53" s="291"/>
      <c r="R53" s="289"/>
      <c r="S53" s="84"/>
      <c r="T53" s="291"/>
    </row>
    <row r="54" spans="1:20" ht="21" customHeight="1" thickBot="1" x14ac:dyDescent="0.3">
      <c r="A54" s="709"/>
      <c r="B54" s="236" t="s">
        <v>363</v>
      </c>
      <c r="C54" s="237"/>
      <c r="D54" s="129"/>
      <c r="E54" s="129"/>
      <c r="F54" s="129"/>
      <c r="G54" s="375"/>
      <c r="H54" s="376">
        <v>0</v>
      </c>
      <c r="I54" s="377">
        <v>11.327999999999999</v>
      </c>
      <c r="J54" s="289">
        <f>K54+N54</f>
        <v>11.327999999999999</v>
      </c>
      <c r="K54" s="378">
        <v>11.327999999999999</v>
      </c>
      <c r="L54" s="654"/>
      <c r="M54" s="654"/>
      <c r="N54" s="511">
        <v>0</v>
      </c>
      <c r="O54" s="525"/>
      <c r="P54" s="492"/>
      <c r="Q54" s="296"/>
      <c r="R54" s="525"/>
      <c r="S54" s="295"/>
      <c r="T54" s="296"/>
    </row>
    <row r="55" spans="1:20" ht="31.9" customHeight="1" thickBot="1" x14ac:dyDescent="0.3">
      <c r="A55" s="34" t="s">
        <v>79</v>
      </c>
      <c r="B55" s="35" t="s">
        <v>80</v>
      </c>
      <c r="C55" s="18"/>
      <c r="D55" s="16"/>
      <c r="E55" s="16"/>
      <c r="F55" s="16"/>
      <c r="G55" s="16"/>
      <c r="H55" s="17">
        <v>18</v>
      </c>
      <c r="I55" s="166">
        <v>55</v>
      </c>
      <c r="J55" s="288">
        <f>J56+J57</f>
        <v>107.645</v>
      </c>
      <c r="K55" s="82">
        <f>K56+K57</f>
        <v>107.645</v>
      </c>
      <c r="L55" s="82">
        <f t="shared" ref="L55:M55" si="11">L56+L57</f>
        <v>0</v>
      </c>
      <c r="M55" s="82">
        <f t="shared" si="11"/>
        <v>0</v>
      </c>
      <c r="N55" s="256">
        <v>0</v>
      </c>
      <c r="O55" s="276"/>
      <c r="P55" s="278"/>
      <c r="Q55" s="279"/>
      <c r="R55" s="276"/>
      <c r="S55" s="82"/>
      <c r="T55" s="279"/>
    </row>
    <row r="56" spans="1:20" ht="25.9" customHeight="1" x14ac:dyDescent="0.25">
      <c r="A56" s="708"/>
      <c r="B56" s="74" t="s">
        <v>56</v>
      </c>
      <c r="C56" s="40"/>
      <c r="D56" s="8" t="s">
        <v>18</v>
      </c>
      <c r="E56" s="8" t="s">
        <v>81</v>
      </c>
      <c r="F56" s="8" t="s">
        <v>74</v>
      </c>
      <c r="G56" s="8" t="s">
        <v>75</v>
      </c>
      <c r="H56" s="41">
        <v>0</v>
      </c>
      <c r="I56" s="340">
        <v>1</v>
      </c>
      <c r="J56" s="289">
        <f>K56+N56</f>
        <v>0</v>
      </c>
      <c r="K56" s="84">
        <v>0</v>
      </c>
      <c r="L56" s="321"/>
      <c r="M56" s="321"/>
      <c r="N56" s="321">
        <v>0</v>
      </c>
      <c r="O56" s="289"/>
      <c r="P56" s="290"/>
      <c r="Q56" s="291"/>
      <c r="R56" s="289"/>
      <c r="S56" s="84"/>
      <c r="T56" s="291"/>
    </row>
    <row r="57" spans="1:20" ht="31.9" customHeight="1" thickBot="1" x14ac:dyDescent="0.3">
      <c r="A57" s="709"/>
      <c r="B57" s="188" t="s">
        <v>76</v>
      </c>
      <c r="C57" s="237" t="s">
        <v>17</v>
      </c>
      <c r="D57" s="129" t="s">
        <v>31</v>
      </c>
      <c r="E57" s="129" t="s">
        <v>82</v>
      </c>
      <c r="F57" s="129" t="s">
        <v>33</v>
      </c>
      <c r="G57" s="375" t="s">
        <v>78</v>
      </c>
      <c r="H57" s="673">
        <v>18</v>
      </c>
      <c r="I57" s="674">
        <v>54</v>
      </c>
      <c r="J57" s="292">
        <f>K57+N57</f>
        <v>107.645</v>
      </c>
      <c r="K57" s="368">
        <v>107.645</v>
      </c>
      <c r="L57" s="382"/>
      <c r="M57" s="382"/>
      <c r="N57" s="675">
        <v>0</v>
      </c>
      <c r="O57" s="292"/>
      <c r="P57" s="676"/>
      <c r="Q57" s="677"/>
      <c r="R57" s="292"/>
      <c r="S57" s="293"/>
      <c r="T57" s="677"/>
    </row>
    <row r="58" spans="1:20" ht="26.25" thickBot="1" x14ac:dyDescent="0.3">
      <c r="A58" s="34" t="s">
        <v>83</v>
      </c>
      <c r="B58" s="35" t="s">
        <v>84</v>
      </c>
      <c r="C58" s="18"/>
      <c r="D58" s="16"/>
      <c r="E58" s="16"/>
      <c r="F58" s="16"/>
      <c r="G58" s="16"/>
      <c r="H58" s="17">
        <v>280</v>
      </c>
      <c r="I58" s="166">
        <v>0</v>
      </c>
      <c r="J58" s="288">
        <f t="shared" ref="J58" si="12">J59+J60+J61+J62</f>
        <v>2764.4185699999998</v>
      </c>
      <c r="K58" s="82">
        <f t="shared" ref="K58:M58" si="13">K59+K60+K61+K62</f>
        <v>2764.4185699999998</v>
      </c>
      <c r="L58" s="82">
        <f t="shared" si="13"/>
        <v>0</v>
      </c>
      <c r="M58" s="82">
        <f t="shared" si="13"/>
        <v>0</v>
      </c>
      <c r="N58" s="256">
        <v>0</v>
      </c>
      <c r="O58" s="276"/>
      <c r="P58" s="278"/>
      <c r="Q58" s="279"/>
      <c r="R58" s="276"/>
      <c r="S58" s="82"/>
      <c r="T58" s="279"/>
    </row>
    <row r="59" spans="1:20" ht="24" x14ac:dyDescent="0.25">
      <c r="A59" s="714"/>
      <c r="B59" s="74" t="s">
        <v>281</v>
      </c>
      <c r="C59" s="20"/>
      <c r="D59" s="7" t="s">
        <v>31</v>
      </c>
      <c r="E59" s="7" t="s">
        <v>85</v>
      </c>
      <c r="F59" s="7" t="s">
        <v>86</v>
      </c>
      <c r="G59" s="44" t="s">
        <v>87</v>
      </c>
      <c r="H59" s="3">
        <v>256</v>
      </c>
      <c r="I59" s="195">
        <v>0</v>
      </c>
      <c r="J59" s="303">
        <f>K59+N59</f>
        <v>255.73657</v>
      </c>
      <c r="K59" s="83">
        <v>255.73657</v>
      </c>
      <c r="L59" s="202"/>
      <c r="M59" s="202"/>
      <c r="N59" s="202">
        <v>0</v>
      </c>
      <c r="O59" s="303"/>
      <c r="P59" s="304"/>
      <c r="Q59" s="152"/>
      <c r="R59" s="303"/>
      <c r="S59" s="83"/>
      <c r="T59" s="152"/>
    </row>
    <row r="60" spans="1:20" ht="18.600000000000001" customHeight="1" x14ac:dyDescent="0.25">
      <c r="A60" s="714"/>
      <c r="B60" s="112" t="s">
        <v>10</v>
      </c>
      <c r="C60" s="36"/>
      <c r="D60" s="13"/>
      <c r="E60" s="13"/>
      <c r="F60" s="13"/>
      <c r="G60" s="13"/>
      <c r="H60" s="46">
        <v>14</v>
      </c>
      <c r="I60" s="172">
        <v>0</v>
      </c>
      <c r="J60" s="303">
        <f>K60+N60</f>
        <v>13.682</v>
      </c>
      <c r="K60" s="83">
        <v>13.682</v>
      </c>
      <c r="L60" s="202"/>
      <c r="M60" s="202"/>
      <c r="N60" s="202">
        <v>0</v>
      </c>
      <c r="O60" s="303"/>
      <c r="P60" s="304"/>
      <c r="Q60" s="152"/>
      <c r="R60" s="303"/>
      <c r="S60" s="83"/>
      <c r="T60" s="152"/>
    </row>
    <row r="61" spans="1:20" ht="24.6" customHeight="1" x14ac:dyDescent="0.25">
      <c r="A61" s="708"/>
      <c r="B61" s="176" t="s">
        <v>63</v>
      </c>
      <c r="C61" s="24"/>
      <c r="D61" s="38" t="s">
        <v>88</v>
      </c>
      <c r="E61" s="38" t="s">
        <v>89</v>
      </c>
      <c r="F61" s="38" t="s">
        <v>90</v>
      </c>
      <c r="G61" s="38" t="s">
        <v>91</v>
      </c>
      <c r="H61" s="52">
        <v>10</v>
      </c>
      <c r="I61" s="344">
        <v>0</v>
      </c>
      <c r="J61" s="303">
        <f>K61+N61</f>
        <v>2495</v>
      </c>
      <c r="K61" s="272">
        <v>2495</v>
      </c>
      <c r="L61" s="655"/>
      <c r="M61" s="655">
        <v>0</v>
      </c>
      <c r="N61" s="266">
        <v>0</v>
      </c>
      <c r="O61" s="282"/>
      <c r="P61" s="283"/>
      <c r="Q61" s="274"/>
      <c r="R61" s="282"/>
      <c r="S61" s="179"/>
      <c r="T61" s="274"/>
    </row>
    <row r="62" spans="1:20" ht="28.15" customHeight="1" thickBot="1" x14ac:dyDescent="0.3">
      <c r="A62" s="709"/>
      <c r="B62" s="177" t="s">
        <v>92</v>
      </c>
      <c r="C62" s="24"/>
      <c r="D62" s="38" t="s">
        <v>88</v>
      </c>
      <c r="E62" s="38" t="s">
        <v>93</v>
      </c>
      <c r="F62" s="38" t="s">
        <v>94</v>
      </c>
      <c r="G62" s="38" t="s">
        <v>91</v>
      </c>
      <c r="H62" s="39">
        <v>0</v>
      </c>
      <c r="I62" s="347">
        <v>0</v>
      </c>
      <c r="J62" s="303">
        <f>K62+N62</f>
        <v>0</v>
      </c>
      <c r="K62" s="272">
        <v>0</v>
      </c>
      <c r="L62" s="655"/>
      <c r="M62" s="655"/>
      <c r="N62" s="266">
        <v>0</v>
      </c>
      <c r="O62" s="282"/>
      <c r="P62" s="283"/>
      <c r="Q62" s="274"/>
      <c r="R62" s="282"/>
      <c r="S62" s="179"/>
      <c r="T62" s="274"/>
    </row>
    <row r="63" spans="1:20" ht="26.25" thickBot="1" x14ac:dyDescent="0.3">
      <c r="A63" s="34" t="s">
        <v>95</v>
      </c>
      <c r="B63" s="35" t="s">
        <v>96</v>
      </c>
      <c r="C63" s="18"/>
      <c r="D63" s="16"/>
      <c r="E63" s="16"/>
      <c r="F63" s="16"/>
      <c r="G63" s="16"/>
      <c r="H63" s="17">
        <v>10</v>
      </c>
      <c r="I63" s="166">
        <v>0</v>
      </c>
      <c r="J63" s="288">
        <f>J64</f>
        <v>6500</v>
      </c>
      <c r="K63" s="82">
        <f>K64</f>
        <v>6500</v>
      </c>
      <c r="L63" s="82">
        <f t="shared" ref="L63:M63" si="14">L64</f>
        <v>0</v>
      </c>
      <c r="M63" s="82">
        <f t="shared" si="14"/>
        <v>0</v>
      </c>
      <c r="N63" s="256">
        <v>0</v>
      </c>
      <c r="O63" s="276"/>
      <c r="P63" s="278"/>
      <c r="Q63" s="279"/>
      <c r="R63" s="276"/>
      <c r="S63" s="82"/>
      <c r="T63" s="279"/>
    </row>
    <row r="64" spans="1:20" ht="24.6" customHeight="1" thickBot="1" x14ac:dyDescent="0.3">
      <c r="A64" s="454"/>
      <c r="B64" s="178" t="s">
        <v>92</v>
      </c>
      <c r="C64" s="148" t="s">
        <v>36</v>
      </c>
      <c r="D64" s="103" t="s">
        <v>88</v>
      </c>
      <c r="E64" s="103" t="s">
        <v>97</v>
      </c>
      <c r="F64" s="103" t="s">
        <v>94</v>
      </c>
      <c r="G64" s="103" t="s">
        <v>91</v>
      </c>
      <c r="H64" s="149">
        <v>10</v>
      </c>
      <c r="I64" s="348">
        <v>0</v>
      </c>
      <c r="J64" s="402">
        <f>K64+N64</f>
        <v>6500</v>
      </c>
      <c r="K64" s="298">
        <v>6500</v>
      </c>
      <c r="L64" s="511"/>
      <c r="M64" s="511"/>
      <c r="N64" s="511">
        <v>0</v>
      </c>
      <c r="O64" s="307"/>
      <c r="P64" s="358"/>
      <c r="Q64" s="299"/>
      <c r="R64" s="307"/>
      <c r="S64" s="298"/>
      <c r="T64" s="299"/>
    </row>
    <row r="65" spans="1:20" ht="35.450000000000003" customHeight="1" thickBot="1" x14ac:dyDescent="0.3">
      <c r="A65" s="34" t="s">
        <v>98</v>
      </c>
      <c r="B65" s="35" t="s">
        <v>99</v>
      </c>
      <c r="C65" s="18"/>
      <c r="D65" s="16"/>
      <c r="E65" s="16"/>
      <c r="F65" s="16"/>
      <c r="G65" s="16"/>
      <c r="H65" s="17">
        <v>178</v>
      </c>
      <c r="I65" s="166">
        <v>300</v>
      </c>
      <c r="J65" s="288">
        <f t="shared" ref="J65" si="15">J66+J67+J68+J69</f>
        <v>1220.44598</v>
      </c>
      <c r="K65" s="82">
        <f t="shared" ref="K65:M65" si="16">K66+K67+K68+K69</f>
        <v>1220.44598</v>
      </c>
      <c r="L65" s="82">
        <f t="shared" si="16"/>
        <v>0</v>
      </c>
      <c r="M65" s="82">
        <f t="shared" si="16"/>
        <v>0</v>
      </c>
      <c r="N65" s="256">
        <v>0</v>
      </c>
      <c r="O65" s="276"/>
      <c r="P65" s="278"/>
      <c r="Q65" s="279"/>
      <c r="R65" s="276"/>
      <c r="S65" s="82"/>
      <c r="T65" s="279"/>
    </row>
    <row r="66" spans="1:20" ht="24" customHeight="1" x14ac:dyDescent="0.25">
      <c r="A66" s="713"/>
      <c r="B66" s="208" t="s">
        <v>281</v>
      </c>
      <c r="C66" s="221"/>
      <c r="D66" s="211" t="s">
        <v>31</v>
      </c>
      <c r="E66" s="211" t="s">
        <v>100</v>
      </c>
      <c r="F66" s="211" t="s">
        <v>86</v>
      </c>
      <c r="G66" s="228" t="s">
        <v>87</v>
      </c>
      <c r="H66" s="229">
        <v>159</v>
      </c>
      <c r="I66" s="349">
        <v>0</v>
      </c>
      <c r="J66" s="280">
        <f>K66+N66</f>
        <v>159.44597999999999</v>
      </c>
      <c r="K66" s="159">
        <v>159.44597999999999</v>
      </c>
      <c r="L66" s="265"/>
      <c r="M66" s="265"/>
      <c r="N66" s="265">
        <v>0</v>
      </c>
      <c r="O66" s="280"/>
      <c r="P66" s="281"/>
      <c r="Q66" s="270"/>
      <c r="R66" s="280"/>
      <c r="S66" s="159"/>
      <c r="T66" s="270"/>
    </row>
    <row r="67" spans="1:20" ht="22.15" customHeight="1" x14ac:dyDescent="0.25">
      <c r="A67" s="714"/>
      <c r="B67" s="112" t="s">
        <v>10</v>
      </c>
      <c r="C67" s="36"/>
      <c r="D67" s="13"/>
      <c r="E67" s="13"/>
      <c r="F67" s="13"/>
      <c r="G67" s="13"/>
      <c r="H67" s="46">
        <v>9</v>
      </c>
      <c r="I67" s="172">
        <v>0</v>
      </c>
      <c r="J67" s="303">
        <f>K67+N67</f>
        <v>0</v>
      </c>
      <c r="K67" s="83">
        <v>0</v>
      </c>
      <c r="L67" s="202"/>
      <c r="M67" s="202"/>
      <c r="N67" s="202">
        <v>0</v>
      </c>
      <c r="O67" s="303"/>
      <c r="P67" s="304"/>
      <c r="Q67" s="152"/>
      <c r="R67" s="303"/>
      <c r="S67" s="83"/>
      <c r="T67" s="152"/>
    </row>
    <row r="68" spans="1:20" ht="22.15" customHeight="1" x14ac:dyDescent="0.25">
      <c r="A68" s="708"/>
      <c r="B68" s="176" t="s">
        <v>63</v>
      </c>
      <c r="C68" s="45" t="s">
        <v>36</v>
      </c>
      <c r="D68" s="38" t="s">
        <v>88</v>
      </c>
      <c r="E68" s="38" t="s">
        <v>101</v>
      </c>
      <c r="F68" s="38" t="s">
        <v>90</v>
      </c>
      <c r="G68" s="38" t="s">
        <v>91</v>
      </c>
      <c r="H68" s="81">
        <v>5</v>
      </c>
      <c r="I68" s="350">
        <v>0</v>
      </c>
      <c r="J68" s="303">
        <f>K68+N68</f>
        <v>761</v>
      </c>
      <c r="K68" s="300">
        <v>761</v>
      </c>
      <c r="L68" s="656"/>
      <c r="M68" s="656"/>
      <c r="N68" s="410">
        <v>0</v>
      </c>
      <c r="O68" s="366"/>
      <c r="P68" s="334"/>
      <c r="Q68" s="528"/>
      <c r="R68" s="366"/>
      <c r="S68" s="186"/>
      <c r="T68" s="528"/>
    </row>
    <row r="69" spans="1:20" ht="19.149999999999999" customHeight="1" thickBot="1" x14ac:dyDescent="0.3">
      <c r="A69" s="709"/>
      <c r="B69" s="177" t="s">
        <v>92</v>
      </c>
      <c r="C69" s="225"/>
      <c r="D69" s="226" t="s">
        <v>102</v>
      </c>
      <c r="E69" s="103" t="s">
        <v>103</v>
      </c>
      <c r="F69" s="103" t="s">
        <v>90</v>
      </c>
      <c r="G69" s="103" t="s">
        <v>91</v>
      </c>
      <c r="H69" s="227">
        <v>5</v>
      </c>
      <c r="I69" s="351">
        <v>300</v>
      </c>
      <c r="J69" s="282">
        <f>K69+N69</f>
        <v>300</v>
      </c>
      <c r="K69" s="301">
        <v>300</v>
      </c>
      <c r="L69" s="657"/>
      <c r="M69" s="657"/>
      <c r="N69" s="512">
        <v>0</v>
      </c>
      <c r="O69" s="362"/>
      <c r="P69" s="331"/>
      <c r="Q69" s="196"/>
      <c r="R69" s="362"/>
      <c r="S69" s="180"/>
      <c r="T69" s="196"/>
    </row>
    <row r="70" spans="1:20" ht="33" customHeight="1" thickBot="1" x14ac:dyDescent="0.3">
      <c r="A70" s="34" t="s">
        <v>104</v>
      </c>
      <c r="B70" s="35" t="s">
        <v>105</v>
      </c>
      <c r="C70" s="18"/>
      <c r="D70" s="16"/>
      <c r="E70" s="16"/>
      <c r="F70" s="16"/>
      <c r="G70" s="16"/>
      <c r="H70" s="17">
        <v>1766</v>
      </c>
      <c r="I70" s="166">
        <v>0</v>
      </c>
      <c r="J70" s="288">
        <f>J71+J72+J73</f>
        <v>3904</v>
      </c>
      <c r="K70" s="82">
        <f>K71+K72+K73</f>
        <v>3904</v>
      </c>
      <c r="L70" s="82">
        <f t="shared" ref="L70:M70" si="17">L71+L72+L73</f>
        <v>0</v>
      </c>
      <c r="M70" s="82">
        <f t="shared" si="17"/>
        <v>0</v>
      </c>
      <c r="N70" s="256">
        <v>0</v>
      </c>
      <c r="O70" s="276"/>
      <c r="P70" s="278"/>
      <c r="Q70" s="279"/>
      <c r="R70" s="276"/>
      <c r="S70" s="82"/>
      <c r="T70" s="279"/>
    </row>
    <row r="71" spans="1:20" ht="20.45" customHeight="1" x14ac:dyDescent="0.25">
      <c r="A71" s="731"/>
      <c r="B71" s="74" t="s">
        <v>281</v>
      </c>
      <c r="C71" s="20"/>
      <c r="D71" s="7" t="s">
        <v>31</v>
      </c>
      <c r="E71" s="7" t="s">
        <v>107</v>
      </c>
      <c r="F71" s="7" t="s">
        <v>108</v>
      </c>
      <c r="G71" s="7" t="s">
        <v>109</v>
      </c>
      <c r="H71" s="3">
        <v>1714</v>
      </c>
      <c r="I71" s="195">
        <v>0</v>
      </c>
      <c r="J71" s="303">
        <f>K71+N71</f>
        <v>1713.75603</v>
      </c>
      <c r="K71" s="83">
        <v>1713.75603</v>
      </c>
      <c r="L71" s="202"/>
      <c r="M71" s="202"/>
      <c r="N71" s="202">
        <v>0</v>
      </c>
      <c r="O71" s="303"/>
      <c r="P71" s="304"/>
      <c r="Q71" s="152"/>
      <c r="R71" s="303"/>
      <c r="S71" s="83"/>
      <c r="T71" s="152"/>
    </row>
    <row r="72" spans="1:20" x14ac:dyDescent="0.25">
      <c r="A72" s="731"/>
      <c r="B72" s="112" t="s">
        <v>10</v>
      </c>
      <c r="C72" s="470"/>
      <c r="D72" s="468"/>
      <c r="E72" s="468"/>
      <c r="F72" s="468"/>
      <c r="G72" s="468"/>
      <c r="H72" s="77">
        <v>42</v>
      </c>
      <c r="I72" s="262">
        <v>0</v>
      </c>
      <c r="J72" s="303">
        <f>K72+N72</f>
        <v>42.243969999999997</v>
      </c>
      <c r="K72" s="83">
        <v>42.243969999999997</v>
      </c>
      <c r="L72" s="202"/>
      <c r="M72" s="202"/>
      <c r="N72" s="202">
        <v>0</v>
      </c>
      <c r="O72" s="303"/>
      <c r="P72" s="304"/>
      <c r="Q72" s="152"/>
      <c r="R72" s="303"/>
      <c r="S72" s="83"/>
      <c r="T72" s="152"/>
    </row>
    <row r="73" spans="1:20" ht="22.15" customHeight="1" thickBot="1" x14ac:dyDescent="0.3">
      <c r="A73" s="709"/>
      <c r="B73" s="236" t="s">
        <v>92</v>
      </c>
      <c r="C73" s="448" t="s">
        <v>36</v>
      </c>
      <c r="D73" s="129" t="s">
        <v>110</v>
      </c>
      <c r="E73" s="129" t="s">
        <v>111</v>
      </c>
      <c r="F73" s="129" t="s">
        <v>94</v>
      </c>
      <c r="G73" s="129" t="s">
        <v>91</v>
      </c>
      <c r="H73" s="149">
        <v>10</v>
      </c>
      <c r="I73" s="348">
        <v>0</v>
      </c>
      <c r="J73" s="285">
        <f>K73+N73</f>
        <v>2148</v>
      </c>
      <c r="K73" s="160">
        <v>2148</v>
      </c>
      <c r="L73" s="394"/>
      <c r="M73" s="394"/>
      <c r="N73" s="394">
        <v>0</v>
      </c>
      <c r="O73" s="285"/>
      <c r="P73" s="286"/>
      <c r="Q73" s="253"/>
      <c r="R73" s="285"/>
      <c r="S73" s="160"/>
      <c r="T73" s="253"/>
    </row>
    <row r="74" spans="1:20" ht="38.450000000000003" customHeight="1" thickBot="1" x14ac:dyDescent="0.3">
      <c r="A74" s="34" t="s">
        <v>112</v>
      </c>
      <c r="B74" s="35" t="s">
        <v>113</v>
      </c>
      <c r="C74" s="18"/>
      <c r="D74" s="16"/>
      <c r="E74" s="16"/>
      <c r="F74" s="16"/>
      <c r="G74" s="16"/>
      <c r="H74" s="17">
        <v>69</v>
      </c>
      <c r="I74" s="166">
        <v>186.328</v>
      </c>
      <c r="J74" s="288">
        <f>J75+J76+J77+J78</f>
        <v>383.06029999999998</v>
      </c>
      <c r="K74" s="82">
        <f>K75+K76+K77+K78</f>
        <v>383.06029999999998</v>
      </c>
      <c r="L74" s="82">
        <f t="shared" ref="L74:M74" si="18">L75+L76+L77+L78</f>
        <v>0</v>
      </c>
      <c r="M74" s="82">
        <f t="shared" si="18"/>
        <v>0</v>
      </c>
      <c r="N74" s="256">
        <v>0</v>
      </c>
      <c r="O74" s="276"/>
      <c r="P74" s="278"/>
      <c r="Q74" s="279"/>
      <c r="R74" s="276"/>
      <c r="S74" s="82"/>
      <c r="T74" s="279"/>
    </row>
    <row r="75" spans="1:20" ht="18.600000000000001" customHeight="1" x14ac:dyDescent="0.25">
      <c r="A75" s="732"/>
      <c r="B75" s="127" t="s">
        <v>106</v>
      </c>
      <c r="C75" s="26" t="s">
        <v>17</v>
      </c>
      <c r="D75" s="7" t="s">
        <v>31</v>
      </c>
      <c r="E75" s="7" t="s">
        <v>114</v>
      </c>
      <c r="F75" s="7" t="s">
        <v>33</v>
      </c>
      <c r="G75" s="7" t="s">
        <v>78</v>
      </c>
      <c r="H75" s="51">
        <v>59</v>
      </c>
      <c r="I75" s="352">
        <v>175</v>
      </c>
      <c r="J75" s="364">
        <f>K75+N75</f>
        <v>371.73230000000001</v>
      </c>
      <c r="K75" s="547">
        <f>350.305+83.98-28+9.4473-44</f>
        <v>371.73230000000001</v>
      </c>
      <c r="L75" s="658"/>
      <c r="M75" s="658"/>
      <c r="N75" s="513">
        <v>0</v>
      </c>
      <c r="O75" s="529"/>
      <c r="P75" s="494"/>
      <c r="Q75" s="530"/>
      <c r="R75" s="529"/>
      <c r="S75" s="547"/>
      <c r="T75" s="530"/>
    </row>
    <row r="76" spans="1:20" ht="18.600000000000001" customHeight="1" x14ac:dyDescent="0.25">
      <c r="A76" s="708"/>
      <c r="B76" s="173" t="s">
        <v>92</v>
      </c>
      <c r="C76" s="19" t="s">
        <v>36</v>
      </c>
      <c r="D76" s="15"/>
      <c r="E76" s="15"/>
      <c r="F76" s="15"/>
      <c r="G76" s="15"/>
      <c r="H76" s="43">
        <v>10</v>
      </c>
      <c r="I76" s="339">
        <v>0</v>
      </c>
      <c r="J76" s="364">
        <f>K76+N76</f>
        <v>0</v>
      </c>
      <c r="K76" s="179">
        <v>0</v>
      </c>
      <c r="L76" s="266"/>
      <c r="M76" s="266"/>
      <c r="N76" s="513">
        <v>0</v>
      </c>
      <c r="O76" s="529"/>
      <c r="P76" s="494"/>
      <c r="Q76" s="530"/>
      <c r="R76" s="529"/>
      <c r="S76" s="547"/>
      <c r="T76" s="530"/>
    </row>
    <row r="77" spans="1:20" ht="18.600000000000001" customHeight="1" x14ac:dyDescent="0.25">
      <c r="A77" s="708"/>
      <c r="B77" s="112" t="s">
        <v>63</v>
      </c>
      <c r="C77" s="88"/>
      <c r="D77" s="252"/>
      <c r="E77" s="252"/>
      <c r="F77" s="252"/>
      <c r="G77" s="252"/>
      <c r="H77" s="41"/>
      <c r="I77" s="340"/>
      <c r="J77" s="364">
        <f>K77+N77</f>
        <v>0</v>
      </c>
      <c r="K77" s="83">
        <v>0</v>
      </c>
      <c r="L77" s="202"/>
      <c r="M77" s="202"/>
      <c r="N77" s="514">
        <v>0</v>
      </c>
      <c r="O77" s="529"/>
      <c r="P77" s="494"/>
      <c r="Q77" s="530"/>
      <c r="R77" s="529"/>
      <c r="S77" s="547"/>
      <c r="T77" s="530"/>
    </row>
    <row r="78" spans="1:20" ht="18.600000000000001" customHeight="1" thickBot="1" x14ac:dyDescent="0.3">
      <c r="A78" s="709"/>
      <c r="B78" s="236" t="s">
        <v>363</v>
      </c>
      <c r="C78" s="237"/>
      <c r="D78" s="379"/>
      <c r="E78" s="379"/>
      <c r="F78" s="379"/>
      <c r="G78" s="379"/>
      <c r="H78" s="149">
        <v>0</v>
      </c>
      <c r="I78" s="348">
        <v>11.327999999999999</v>
      </c>
      <c r="J78" s="364">
        <f>K78+N78</f>
        <v>11.327999999999999</v>
      </c>
      <c r="K78" s="160">
        <v>11.327999999999999</v>
      </c>
      <c r="L78" s="394"/>
      <c r="M78" s="394"/>
      <c r="N78" s="515">
        <v>0</v>
      </c>
      <c r="O78" s="531"/>
      <c r="P78" s="495"/>
      <c r="Q78" s="532"/>
      <c r="R78" s="531"/>
      <c r="S78" s="548"/>
      <c r="T78" s="532"/>
    </row>
    <row r="79" spans="1:20" ht="36.6" customHeight="1" thickBot="1" x14ac:dyDescent="0.3">
      <c r="A79" s="34" t="s">
        <v>115</v>
      </c>
      <c r="B79" s="35" t="s">
        <v>298</v>
      </c>
      <c r="C79" s="18"/>
      <c r="D79" s="16"/>
      <c r="E79" s="16"/>
      <c r="F79" s="16"/>
      <c r="G79" s="16"/>
      <c r="H79" s="17">
        <v>69</v>
      </c>
      <c r="I79" s="166">
        <v>186.328</v>
      </c>
      <c r="J79" s="288">
        <f>J80</f>
        <v>11.327999999999999</v>
      </c>
      <c r="K79" s="82">
        <f t="shared" ref="K79:M79" si="19">K80</f>
        <v>11.327999999999999</v>
      </c>
      <c r="L79" s="82">
        <f t="shared" si="19"/>
        <v>0</v>
      </c>
      <c r="M79" s="82">
        <f t="shared" si="19"/>
        <v>0</v>
      </c>
      <c r="N79" s="277">
        <v>0</v>
      </c>
      <c r="O79" s="276"/>
      <c r="P79" s="278"/>
      <c r="Q79" s="279"/>
      <c r="R79" s="276"/>
      <c r="S79" s="82"/>
      <c r="T79" s="279"/>
    </row>
    <row r="80" spans="1:20" ht="24.6" customHeight="1" thickBot="1" x14ac:dyDescent="0.3">
      <c r="A80" s="454"/>
      <c r="B80" s="236" t="s">
        <v>363</v>
      </c>
      <c r="C80" s="237"/>
      <c r="D80" s="379"/>
      <c r="E80" s="379"/>
      <c r="F80" s="379"/>
      <c r="G80" s="379"/>
      <c r="H80" s="149">
        <v>0</v>
      </c>
      <c r="I80" s="348">
        <v>11.327999999999999</v>
      </c>
      <c r="J80" s="403">
        <f>K80</f>
        <v>11.327999999999999</v>
      </c>
      <c r="K80" s="242">
        <v>11.327999999999999</v>
      </c>
      <c r="L80" s="515"/>
      <c r="M80" s="515"/>
      <c r="N80" s="515">
        <v>0</v>
      </c>
      <c r="O80" s="533"/>
      <c r="P80" s="496"/>
      <c r="Q80" s="534"/>
      <c r="R80" s="533"/>
      <c r="S80" s="242"/>
      <c r="T80" s="534"/>
    </row>
    <row r="81" spans="1:20" ht="43.15" customHeight="1" thickBot="1" x14ac:dyDescent="0.3">
      <c r="A81" s="34" t="s">
        <v>121</v>
      </c>
      <c r="B81" s="35" t="s">
        <v>116</v>
      </c>
      <c r="C81" s="61"/>
      <c r="D81" s="62"/>
      <c r="E81" s="62"/>
      <c r="F81" s="62"/>
      <c r="G81" s="62"/>
      <c r="H81" s="17">
        <v>98</v>
      </c>
      <c r="I81" s="166">
        <v>0</v>
      </c>
      <c r="J81" s="288">
        <f>J82+J83</f>
        <v>87.572999999999993</v>
      </c>
      <c r="K81" s="82">
        <f>K82+K83</f>
        <v>87.572999999999993</v>
      </c>
      <c r="L81" s="82">
        <f t="shared" ref="L81:M81" si="20">L82+L83</f>
        <v>0</v>
      </c>
      <c r="M81" s="82">
        <f t="shared" si="20"/>
        <v>0</v>
      </c>
      <c r="N81" s="256">
        <v>0</v>
      </c>
      <c r="O81" s="276"/>
      <c r="P81" s="278"/>
      <c r="Q81" s="279"/>
      <c r="R81" s="276"/>
      <c r="S81" s="82"/>
      <c r="T81" s="279"/>
    </row>
    <row r="82" spans="1:20" ht="22.9" customHeight="1" x14ac:dyDescent="0.25">
      <c r="A82" s="734"/>
      <c r="B82" s="183" t="s">
        <v>117</v>
      </c>
      <c r="C82" s="26" t="s">
        <v>36</v>
      </c>
      <c r="D82" s="5" t="s">
        <v>88</v>
      </c>
      <c r="E82" s="5" t="s">
        <v>118</v>
      </c>
      <c r="F82" s="5" t="s">
        <v>90</v>
      </c>
      <c r="G82" s="5" t="s">
        <v>91</v>
      </c>
      <c r="H82" s="143">
        <v>10</v>
      </c>
      <c r="I82" s="353">
        <v>0</v>
      </c>
      <c r="J82" s="365">
        <f>K82+N82</f>
        <v>0</v>
      </c>
      <c r="K82" s="185">
        <v>0</v>
      </c>
      <c r="L82" s="661"/>
      <c r="M82" s="661"/>
      <c r="N82" s="516">
        <v>0</v>
      </c>
      <c r="O82" s="616"/>
      <c r="P82" s="617"/>
      <c r="Q82" s="618"/>
      <c r="R82" s="616"/>
      <c r="S82" s="619"/>
      <c r="T82" s="618"/>
    </row>
    <row r="83" spans="1:20" ht="24.6" customHeight="1" thickBot="1" x14ac:dyDescent="0.3">
      <c r="A83" s="735"/>
      <c r="B83" s="113" t="s">
        <v>119</v>
      </c>
      <c r="C83" s="67" t="s">
        <v>17</v>
      </c>
      <c r="D83" s="68" t="s">
        <v>120</v>
      </c>
      <c r="E83" s="68"/>
      <c r="F83" s="68"/>
      <c r="G83" s="68"/>
      <c r="H83" s="238">
        <v>88</v>
      </c>
      <c r="I83" s="325">
        <v>0</v>
      </c>
      <c r="J83" s="267">
        <f>K83+N83</f>
        <v>87.572999999999993</v>
      </c>
      <c r="K83" s="91">
        <v>87.572999999999993</v>
      </c>
      <c r="L83" s="160"/>
      <c r="M83" s="394"/>
      <c r="N83" s="515">
        <v>0</v>
      </c>
      <c r="O83" s="533"/>
      <c r="P83" s="496"/>
      <c r="Q83" s="534"/>
      <c r="R83" s="533"/>
      <c r="S83" s="242"/>
      <c r="T83" s="534"/>
    </row>
    <row r="84" spans="1:20" ht="39" customHeight="1" thickBot="1" x14ac:dyDescent="0.3">
      <c r="A84" s="34" t="s">
        <v>129</v>
      </c>
      <c r="B84" s="35" t="s">
        <v>122</v>
      </c>
      <c r="C84" s="61"/>
      <c r="D84" s="62"/>
      <c r="E84" s="62"/>
      <c r="F84" s="62"/>
      <c r="G84" s="62"/>
      <c r="H84" s="17">
        <v>10</v>
      </c>
      <c r="I84" s="166">
        <v>1860</v>
      </c>
      <c r="J84" s="288">
        <f>J85+J86</f>
        <v>2852</v>
      </c>
      <c r="K84" s="82">
        <f>K85+K86</f>
        <v>2852</v>
      </c>
      <c r="L84" s="82">
        <f t="shared" ref="L84:M84" si="21">L85+L86</f>
        <v>0</v>
      </c>
      <c r="M84" s="82">
        <f t="shared" si="21"/>
        <v>0</v>
      </c>
      <c r="N84" s="256">
        <v>0</v>
      </c>
      <c r="O84" s="276"/>
      <c r="P84" s="278"/>
      <c r="Q84" s="279"/>
      <c r="R84" s="276"/>
      <c r="S84" s="82"/>
      <c r="T84" s="279"/>
    </row>
    <row r="85" spans="1:20" ht="22.15" customHeight="1" x14ac:dyDescent="0.25">
      <c r="A85" s="733"/>
      <c r="B85" s="74" t="s">
        <v>117</v>
      </c>
      <c r="C85" s="20" t="s">
        <v>36</v>
      </c>
      <c r="D85" s="8" t="s">
        <v>123</v>
      </c>
      <c r="E85" s="8" t="s">
        <v>124</v>
      </c>
      <c r="F85" s="8" t="s">
        <v>125</v>
      </c>
      <c r="G85" s="8" t="s">
        <v>91</v>
      </c>
      <c r="H85" s="3">
        <v>5</v>
      </c>
      <c r="I85" s="195">
        <v>1860</v>
      </c>
      <c r="J85" s="303">
        <f>K85+N85</f>
        <v>2852</v>
      </c>
      <c r="K85" s="83">
        <f>1852+1000</f>
        <v>2852</v>
      </c>
      <c r="L85" s="202"/>
      <c r="M85" s="202"/>
      <c r="N85" s="202">
        <v>0</v>
      </c>
      <c r="O85" s="303"/>
      <c r="P85" s="304"/>
      <c r="Q85" s="152"/>
      <c r="R85" s="303"/>
      <c r="S85" s="83"/>
      <c r="T85" s="152"/>
    </row>
    <row r="86" spans="1:20" ht="21.6" customHeight="1" thickBot="1" x14ac:dyDescent="0.3">
      <c r="A86" s="733"/>
      <c r="B86" s="187" t="s">
        <v>63</v>
      </c>
      <c r="C86" s="106" t="s">
        <v>36</v>
      </c>
      <c r="D86" s="9" t="s">
        <v>88</v>
      </c>
      <c r="E86" s="47" t="s">
        <v>126</v>
      </c>
      <c r="F86" s="47" t="s">
        <v>127</v>
      </c>
      <c r="G86" s="47" t="s">
        <v>128</v>
      </c>
      <c r="H86" s="48">
        <v>5</v>
      </c>
      <c r="I86" s="167">
        <v>0</v>
      </c>
      <c r="J86" s="289">
        <f>K86+N86</f>
        <v>0</v>
      </c>
      <c r="K86" s="84">
        <v>0</v>
      </c>
      <c r="L86" s="321"/>
      <c r="M86" s="321"/>
      <c r="N86" s="202">
        <v>0</v>
      </c>
      <c r="O86" s="303"/>
      <c r="P86" s="304"/>
      <c r="Q86" s="152"/>
      <c r="R86" s="303"/>
      <c r="S86" s="83"/>
      <c r="T86" s="152"/>
    </row>
    <row r="87" spans="1:20" ht="15.75" thickBot="1" x14ac:dyDescent="0.3">
      <c r="A87" s="34" t="s">
        <v>137</v>
      </c>
      <c r="B87" s="35" t="s">
        <v>130</v>
      </c>
      <c r="C87" s="61"/>
      <c r="D87" s="62"/>
      <c r="E87" s="62"/>
      <c r="F87" s="62"/>
      <c r="G87" s="62"/>
      <c r="H87" s="17">
        <v>10</v>
      </c>
      <c r="I87" s="166">
        <v>0</v>
      </c>
      <c r="J87" s="288">
        <f>J88+J89</f>
        <v>3958.33079</v>
      </c>
      <c r="K87" s="82">
        <f>K88+K89</f>
        <v>3958.33079</v>
      </c>
      <c r="L87" s="82">
        <f t="shared" ref="L87:M87" si="22">L88+L89</f>
        <v>0</v>
      </c>
      <c r="M87" s="82">
        <f t="shared" si="22"/>
        <v>0</v>
      </c>
      <c r="N87" s="256">
        <v>0</v>
      </c>
      <c r="O87" s="276"/>
      <c r="P87" s="278"/>
      <c r="Q87" s="279"/>
      <c r="R87" s="276"/>
      <c r="S87" s="82"/>
      <c r="T87" s="279"/>
    </row>
    <row r="88" spans="1:20" ht="16.149999999999999" customHeight="1" x14ac:dyDescent="0.25">
      <c r="A88" s="733"/>
      <c r="B88" s="74" t="s">
        <v>131</v>
      </c>
      <c r="C88" s="20"/>
      <c r="D88" s="8" t="s">
        <v>88</v>
      </c>
      <c r="E88" s="8" t="s">
        <v>132</v>
      </c>
      <c r="F88" s="8" t="s">
        <v>94</v>
      </c>
      <c r="G88" s="8" t="s">
        <v>91</v>
      </c>
      <c r="H88" s="3">
        <v>5</v>
      </c>
      <c r="I88" s="195">
        <v>0</v>
      </c>
      <c r="J88" s="401">
        <f>K88</f>
        <v>2083.8037899999999</v>
      </c>
      <c r="K88" s="202">
        <f>4091.80379-1008-1000</f>
        <v>2083.8037899999999</v>
      </c>
      <c r="L88" s="202"/>
      <c r="M88" s="202"/>
      <c r="N88" s="202">
        <v>0</v>
      </c>
      <c r="O88" s="303"/>
      <c r="P88" s="304"/>
      <c r="Q88" s="152"/>
      <c r="R88" s="303"/>
      <c r="S88" s="83"/>
      <c r="T88" s="152"/>
    </row>
    <row r="89" spans="1:20" ht="16.149999999999999" customHeight="1" thickBot="1" x14ac:dyDescent="0.3">
      <c r="A89" s="733"/>
      <c r="B89" s="113" t="s">
        <v>133</v>
      </c>
      <c r="C89" s="20"/>
      <c r="D89" s="8" t="s">
        <v>88</v>
      </c>
      <c r="E89" s="8" t="s">
        <v>134</v>
      </c>
      <c r="F89" s="8" t="s">
        <v>135</v>
      </c>
      <c r="G89" s="8" t="s">
        <v>136</v>
      </c>
      <c r="H89" s="3">
        <v>5</v>
      </c>
      <c r="I89" s="195">
        <v>0</v>
      </c>
      <c r="J89" s="401">
        <f>K89</f>
        <v>1874.527</v>
      </c>
      <c r="K89" s="202">
        <v>1874.527</v>
      </c>
      <c r="L89" s="202"/>
      <c r="M89" s="202"/>
      <c r="N89" s="202">
        <v>0</v>
      </c>
      <c r="O89" s="303"/>
      <c r="P89" s="304"/>
      <c r="Q89" s="152"/>
      <c r="R89" s="303"/>
      <c r="S89" s="83"/>
      <c r="T89" s="152"/>
    </row>
    <row r="90" spans="1:20" ht="26.25" thickBot="1" x14ac:dyDescent="0.3">
      <c r="A90" s="34" t="s">
        <v>143</v>
      </c>
      <c r="B90" s="35" t="s">
        <v>138</v>
      </c>
      <c r="C90" s="61"/>
      <c r="D90" s="62"/>
      <c r="E90" s="62"/>
      <c r="F90" s="62"/>
      <c r="G90" s="62"/>
      <c r="H90" s="17">
        <v>99</v>
      </c>
      <c r="I90" s="166">
        <v>0</v>
      </c>
      <c r="J90" s="288">
        <f t="shared" ref="J90" si="23">J91+J92</f>
        <v>88.1</v>
      </c>
      <c r="K90" s="82">
        <f t="shared" ref="K90:M90" si="24">K91+K92</f>
        <v>88.1</v>
      </c>
      <c r="L90" s="82">
        <f t="shared" si="24"/>
        <v>0</v>
      </c>
      <c r="M90" s="82">
        <f t="shared" si="24"/>
        <v>0</v>
      </c>
      <c r="N90" s="256">
        <v>0</v>
      </c>
      <c r="O90" s="276"/>
      <c r="P90" s="278"/>
      <c r="Q90" s="279"/>
      <c r="R90" s="276"/>
      <c r="S90" s="82"/>
      <c r="T90" s="279"/>
    </row>
    <row r="91" spans="1:20" ht="21.6" customHeight="1" x14ac:dyDescent="0.25">
      <c r="A91" s="733"/>
      <c r="B91" s="74" t="s">
        <v>117</v>
      </c>
      <c r="C91" s="20" t="s">
        <v>36</v>
      </c>
      <c r="D91" s="8" t="s">
        <v>88</v>
      </c>
      <c r="E91" s="8" t="s">
        <v>139</v>
      </c>
      <c r="F91" s="8" t="s">
        <v>94</v>
      </c>
      <c r="G91" s="8" t="s">
        <v>91</v>
      </c>
      <c r="H91" s="3">
        <v>10</v>
      </c>
      <c r="I91" s="195">
        <v>0</v>
      </c>
      <c r="J91" s="303">
        <f>K91+N91</f>
        <v>0</v>
      </c>
      <c r="K91" s="83">
        <v>0</v>
      </c>
      <c r="L91" s="202"/>
      <c r="M91" s="202"/>
      <c r="N91" s="202">
        <v>0</v>
      </c>
      <c r="O91" s="303"/>
      <c r="P91" s="304"/>
      <c r="Q91" s="152"/>
      <c r="R91" s="303"/>
      <c r="S91" s="83"/>
      <c r="T91" s="152"/>
    </row>
    <row r="92" spans="1:20" ht="24" customHeight="1" thickBot="1" x14ac:dyDescent="0.3">
      <c r="A92" s="733"/>
      <c r="B92" s="184" t="s">
        <v>119</v>
      </c>
      <c r="C92" s="25" t="s">
        <v>17</v>
      </c>
      <c r="D92" s="9" t="s">
        <v>120</v>
      </c>
      <c r="E92" s="9" t="s">
        <v>140</v>
      </c>
      <c r="F92" s="9" t="s">
        <v>141</v>
      </c>
      <c r="G92" s="9" t="s">
        <v>142</v>
      </c>
      <c r="H92" s="53">
        <v>89</v>
      </c>
      <c r="I92" s="354">
        <v>0</v>
      </c>
      <c r="J92" s="366">
        <f>K92+N92</f>
        <v>88.1</v>
      </c>
      <c r="K92" s="186">
        <v>88.1</v>
      </c>
      <c r="L92" s="410"/>
      <c r="M92" s="410"/>
      <c r="N92" s="517">
        <v>0</v>
      </c>
      <c r="O92" s="535"/>
      <c r="P92" s="497"/>
      <c r="Q92" s="294"/>
      <c r="R92" s="535"/>
      <c r="S92" s="549"/>
      <c r="T92" s="294"/>
    </row>
    <row r="93" spans="1:20" ht="55.15" customHeight="1" thickBot="1" x14ac:dyDescent="0.3">
      <c r="A93" s="105" t="s">
        <v>152</v>
      </c>
      <c r="B93" s="110" t="s">
        <v>361</v>
      </c>
      <c r="C93" s="107"/>
      <c r="D93" s="101"/>
      <c r="E93" s="101"/>
      <c r="F93" s="101"/>
      <c r="G93" s="101"/>
      <c r="H93" s="102">
        <v>0</v>
      </c>
      <c r="I93" s="254">
        <v>60</v>
      </c>
      <c r="J93" s="428">
        <f>J95+J96</f>
        <v>60</v>
      </c>
      <c r="K93" s="429">
        <f>K95+K96</f>
        <v>60</v>
      </c>
      <c r="L93" s="429">
        <f t="shared" ref="L93:M93" si="25">L95+L96</f>
        <v>0</v>
      </c>
      <c r="M93" s="429">
        <f t="shared" si="25"/>
        <v>0</v>
      </c>
      <c r="N93" s="518">
        <v>0</v>
      </c>
      <c r="O93" s="430"/>
      <c r="P93" s="431"/>
      <c r="Q93" s="536"/>
      <c r="R93" s="430"/>
      <c r="S93" s="429"/>
      <c r="T93" s="536"/>
    </row>
    <row r="94" spans="1:20" ht="25.9" customHeight="1" x14ac:dyDescent="0.25">
      <c r="A94" s="684"/>
      <c r="B94" s="685" t="s">
        <v>362</v>
      </c>
      <c r="C94" s="233"/>
      <c r="D94" s="234"/>
      <c r="E94" s="234"/>
      <c r="F94" s="234"/>
      <c r="G94" s="234"/>
      <c r="H94" s="222"/>
      <c r="I94" s="223"/>
      <c r="J94" s="399">
        <v>0</v>
      </c>
      <c r="K94" s="297">
        <v>0</v>
      </c>
      <c r="L94" s="509"/>
      <c r="M94" s="509"/>
      <c r="N94" s="509">
        <v>0</v>
      </c>
      <c r="O94" s="435"/>
      <c r="P94" s="490"/>
      <c r="Q94" s="359"/>
      <c r="R94" s="435"/>
      <c r="S94" s="543"/>
      <c r="T94" s="359"/>
    </row>
    <row r="95" spans="1:20" ht="20.45" customHeight="1" x14ac:dyDescent="0.25">
      <c r="A95" s="708"/>
      <c r="B95" s="174" t="s">
        <v>144</v>
      </c>
      <c r="C95" s="683" t="s">
        <v>17</v>
      </c>
      <c r="D95" s="56" t="s">
        <v>145</v>
      </c>
      <c r="E95" s="56" t="s">
        <v>146</v>
      </c>
      <c r="F95" s="56" t="s">
        <v>147</v>
      </c>
      <c r="G95" s="56" t="s">
        <v>148</v>
      </c>
      <c r="H95" s="80">
        <v>0</v>
      </c>
      <c r="I95" s="343">
        <v>30</v>
      </c>
      <c r="J95" s="400">
        <f>K95+N95</f>
        <v>30</v>
      </c>
      <c r="K95" s="271">
        <v>30</v>
      </c>
      <c r="L95" s="507"/>
      <c r="M95" s="507"/>
      <c r="N95" s="507">
        <v>0</v>
      </c>
      <c r="O95" s="306"/>
      <c r="P95" s="356"/>
      <c r="Q95" s="284"/>
      <c r="R95" s="306"/>
      <c r="S95" s="271"/>
      <c r="T95" s="284"/>
    </row>
    <row r="96" spans="1:20" ht="21.6" customHeight="1" thickBot="1" x14ac:dyDescent="0.3">
      <c r="A96" s="709"/>
      <c r="B96" s="686" t="s">
        <v>144</v>
      </c>
      <c r="C96" s="230"/>
      <c r="D96" s="231" t="s">
        <v>145</v>
      </c>
      <c r="E96" s="231" t="s">
        <v>149</v>
      </c>
      <c r="F96" s="231" t="s">
        <v>150</v>
      </c>
      <c r="G96" s="231" t="s">
        <v>151</v>
      </c>
      <c r="H96" s="164">
        <v>0</v>
      </c>
      <c r="I96" s="324">
        <v>30</v>
      </c>
      <c r="J96" s="402">
        <f>K96+N96</f>
        <v>30</v>
      </c>
      <c r="K96" s="293">
        <v>30</v>
      </c>
      <c r="L96" s="511"/>
      <c r="M96" s="511"/>
      <c r="N96" s="511">
        <v>0</v>
      </c>
      <c r="O96" s="307"/>
      <c r="P96" s="358"/>
      <c r="Q96" s="299"/>
      <c r="R96" s="307"/>
      <c r="S96" s="298"/>
      <c r="T96" s="299"/>
    </row>
    <row r="97" spans="1:20" ht="31.9" customHeight="1" thickBot="1" x14ac:dyDescent="0.3">
      <c r="A97" s="34" t="s">
        <v>155</v>
      </c>
      <c r="B97" s="35" t="s">
        <v>300</v>
      </c>
      <c r="C97" s="18"/>
      <c r="D97" s="16"/>
      <c r="E97" s="16"/>
      <c r="F97" s="16"/>
      <c r="G97" s="16"/>
      <c r="H97" s="17">
        <v>69</v>
      </c>
      <c r="I97" s="166">
        <v>186.328</v>
      </c>
      <c r="J97" s="288">
        <f>J98</f>
        <v>11.327999999999999</v>
      </c>
      <c r="K97" s="82">
        <f t="shared" ref="K97:M97" si="26">K98</f>
        <v>11.327999999999999</v>
      </c>
      <c r="L97" s="82">
        <f t="shared" si="26"/>
        <v>0</v>
      </c>
      <c r="M97" s="82">
        <f t="shared" si="26"/>
        <v>0</v>
      </c>
      <c r="N97" s="277">
        <f t="shared" ref="N97" si="27">N98</f>
        <v>0</v>
      </c>
      <c r="O97" s="276"/>
      <c r="P97" s="278"/>
      <c r="Q97" s="279"/>
      <c r="R97" s="276"/>
      <c r="S97" s="82"/>
      <c r="T97" s="279"/>
    </row>
    <row r="98" spans="1:20" ht="21.6" customHeight="1" thickBot="1" x14ac:dyDescent="0.3">
      <c r="A98" s="454"/>
      <c r="B98" s="236" t="s">
        <v>363</v>
      </c>
      <c r="C98" s="237"/>
      <c r="D98" s="379"/>
      <c r="E98" s="379"/>
      <c r="F98" s="379"/>
      <c r="G98" s="379"/>
      <c r="H98" s="149">
        <v>0</v>
      </c>
      <c r="I98" s="348">
        <v>11.327999999999999</v>
      </c>
      <c r="J98" s="403">
        <f>K98</f>
        <v>11.327999999999999</v>
      </c>
      <c r="K98" s="242">
        <f>11.328</f>
        <v>11.327999999999999</v>
      </c>
      <c r="L98" s="515"/>
      <c r="M98" s="515"/>
      <c r="N98" s="515">
        <v>0</v>
      </c>
      <c r="O98" s="533"/>
      <c r="P98" s="496"/>
      <c r="Q98" s="534"/>
      <c r="R98" s="533"/>
      <c r="S98" s="242"/>
      <c r="T98" s="534"/>
    </row>
    <row r="99" spans="1:20" ht="36.6" customHeight="1" thickBot="1" x14ac:dyDescent="0.3">
      <c r="A99" s="34" t="s">
        <v>264</v>
      </c>
      <c r="B99" s="35" t="s">
        <v>299</v>
      </c>
      <c r="C99" s="18"/>
      <c r="D99" s="16"/>
      <c r="E99" s="16"/>
      <c r="F99" s="16"/>
      <c r="G99" s="16"/>
      <c r="H99" s="17">
        <v>69</v>
      </c>
      <c r="I99" s="166">
        <v>186.328</v>
      </c>
      <c r="J99" s="288">
        <f>J100</f>
        <v>11.327999999999999</v>
      </c>
      <c r="K99" s="82">
        <f t="shared" ref="K99:M99" si="28">K100</f>
        <v>11.327999999999999</v>
      </c>
      <c r="L99" s="82">
        <f t="shared" si="28"/>
        <v>0</v>
      </c>
      <c r="M99" s="82">
        <f t="shared" si="28"/>
        <v>0</v>
      </c>
      <c r="N99" s="277">
        <v>0</v>
      </c>
      <c r="O99" s="276"/>
      <c r="P99" s="278"/>
      <c r="Q99" s="279"/>
      <c r="R99" s="276"/>
      <c r="S99" s="82"/>
      <c r="T99" s="279"/>
    </row>
    <row r="100" spans="1:20" ht="18" customHeight="1" thickBot="1" x14ac:dyDescent="0.3">
      <c r="A100" s="454"/>
      <c r="B100" s="236" t="s">
        <v>363</v>
      </c>
      <c r="C100" s="237"/>
      <c r="D100" s="379"/>
      <c r="E100" s="379"/>
      <c r="F100" s="379"/>
      <c r="G100" s="379"/>
      <c r="H100" s="149">
        <v>0</v>
      </c>
      <c r="I100" s="348">
        <v>11.327999999999999</v>
      </c>
      <c r="J100" s="403">
        <f>K100</f>
        <v>11.327999999999999</v>
      </c>
      <c r="K100" s="242">
        <f>11.328</f>
        <v>11.327999999999999</v>
      </c>
      <c r="L100" s="515"/>
      <c r="M100" s="515"/>
      <c r="N100" s="515">
        <v>0</v>
      </c>
      <c r="O100" s="533"/>
      <c r="P100" s="496"/>
      <c r="Q100" s="534"/>
      <c r="R100" s="533"/>
      <c r="S100" s="242"/>
      <c r="T100" s="534"/>
    </row>
    <row r="101" spans="1:20" ht="32.450000000000003" customHeight="1" thickBot="1" x14ac:dyDescent="0.3">
      <c r="A101" s="34" t="s">
        <v>270</v>
      </c>
      <c r="B101" s="35" t="s">
        <v>153</v>
      </c>
      <c r="C101" s="18"/>
      <c r="D101" s="16"/>
      <c r="E101" s="16"/>
      <c r="F101" s="16"/>
      <c r="G101" s="16"/>
      <c r="H101" s="17">
        <v>10</v>
      </c>
      <c r="I101" s="166">
        <v>0</v>
      </c>
      <c r="J101" s="288">
        <f>J102</f>
        <v>7532.1913500000001</v>
      </c>
      <c r="K101" s="82">
        <f>K102</f>
        <v>7532.1913500000001</v>
      </c>
      <c r="L101" s="82">
        <f t="shared" ref="L101:M101" si="29">L102</f>
        <v>0</v>
      </c>
      <c r="M101" s="82">
        <f t="shared" si="29"/>
        <v>0</v>
      </c>
      <c r="N101" s="256">
        <v>0</v>
      </c>
      <c r="O101" s="276"/>
      <c r="P101" s="278"/>
      <c r="Q101" s="279"/>
      <c r="R101" s="276"/>
      <c r="S101" s="82"/>
      <c r="T101" s="279"/>
    </row>
    <row r="102" spans="1:20" ht="20.45" customHeight="1" thickBot="1" x14ac:dyDescent="0.3">
      <c r="A102" s="451"/>
      <c r="B102" s="74" t="s">
        <v>117</v>
      </c>
      <c r="C102" s="20"/>
      <c r="D102" s="8" t="s">
        <v>110</v>
      </c>
      <c r="E102" s="8" t="s">
        <v>154</v>
      </c>
      <c r="F102" s="8" t="s">
        <v>94</v>
      </c>
      <c r="G102" s="8" t="s">
        <v>91</v>
      </c>
      <c r="H102" s="3">
        <v>10</v>
      </c>
      <c r="I102" s="195">
        <v>0</v>
      </c>
      <c r="J102" s="401">
        <f>K102</f>
        <v>7532.1913500000001</v>
      </c>
      <c r="K102" s="202">
        <v>7532.1913500000001</v>
      </c>
      <c r="L102" s="202"/>
      <c r="M102" s="202"/>
      <c r="N102" s="202">
        <v>0</v>
      </c>
      <c r="O102" s="303"/>
      <c r="P102" s="304"/>
      <c r="Q102" s="152"/>
      <c r="R102" s="303"/>
      <c r="S102" s="83"/>
      <c r="T102" s="152"/>
    </row>
    <row r="103" spans="1:20" ht="45" customHeight="1" thickBot="1" x14ac:dyDescent="0.3">
      <c r="A103" s="34" t="s">
        <v>161</v>
      </c>
      <c r="B103" s="35" t="s">
        <v>301</v>
      </c>
      <c r="C103" s="18"/>
      <c r="D103" s="16"/>
      <c r="E103" s="16"/>
      <c r="F103" s="16"/>
      <c r="G103" s="16"/>
      <c r="H103" s="17">
        <v>10</v>
      </c>
      <c r="I103" s="166">
        <v>0</v>
      </c>
      <c r="J103" s="288">
        <f>J104</f>
        <v>11.327999999999999</v>
      </c>
      <c r="K103" s="82">
        <f>K104</f>
        <v>11.327999999999999</v>
      </c>
      <c r="L103" s="82">
        <f t="shared" ref="L103:M103" si="30">L104</f>
        <v>0</v>
      </c>
      <c r="M103" s="82">
        <f t="shared" si="30"/>
        <v>0</v>
      </c>
      <c r="N103" s="256">
        <v>0</v>
      </c>
      <c r="O103" s="276"/>
      <c r="P103" s="278"/>
      <c r="Q103" s="279"/>
      <c r="R103" s="276"/>
      <c r="S103" s="82"/>
      <c r="T103" s="279"/>
    </row>
    <row r="104" spans="1:20" ht="20.45" customHeight="1" thickBot="1" x14ac:dyDescent="0.3">
      <c r="A104" s="454"/>
      <c r="B104" s="236" t="s">
        <v>363</v>
      </c>
      <c r="C104" s="237"/>
      <c r="D104" s="379"/>
      <c r="E104" s="379"/>
      <c r="F104" s="379"/>
      <c r="G104" s="379"/>
      <c r="H104" s="149">
        <v>0</v>
      </c>
      <c r="I104" s="348">
        <v>11.327999999999999</v>
      </c>
      <c r="J104" s="403">
        <f>K104</f>
        <v>11.327999999999999</v>
      </c>
      <c r="K104" s="242">
        <f>11.328</f>
        <v>11.327999999999999</v>
      </c>
      <c r="L104" s="515"/>
      <c r="M104" s="515"/>
      <c r="N104" s="515">
        <v>0</v>
      </c>
      <c r="O104" s="533"/>
      <c r="P104" s="496"/>
      <c r="Q104" s="534"/>
      <c r="R104" s="533"/>
      <c r="S104" s="242"/>
      <c r="T104" s="534"/>
    </row>
    <row r="105" spans="1:20" ht="28.9" customHeight="1" thickBot="1" x14ac:dyDescent="0.3">
      <c r="A105" s="138" t="s">
        <v>296</v>
      </c>
      <c r="B105" s="35" t="s">
        <v>156</v>
      </c>
      <c r="C105" s="61"/>
      <c r="D105" s="116"/>
      <c r="E105" s="116"/>
      <c r="F105" s="116"/>
      <c r="G105" s="116"/>
      <c r="H105" s="117">
        <v>750</v>
      </c>
      <c r="I105" s="166">
        <v>-292.60700000000003</v>
      </c>
      <c r="J105" s="276">
        <f>J106</f>
        <v>457.39299999999997</v>
      </c>
      <c r="K105" s="277">
        <f>K106</f>
        <v>457.39299999999997</v>
      </c>
      <c r="L105" s="277">
        <f t="shared" ref="L105:M105" si="31">L106</f>
        <v>0</v>
      </c>
      <c r="M105" s="277">
        <f t="shared" si="31"/>
        <v>0</v>
      </c>
      <c r="N105" s="256">
        <v>0</v>
      </c>
      <c r="O105" s="276"/>
      <c r="P105" s="278"/>
      <c r="Q105" s="279"/>
      <c r="R105" s="276"/>
      <c r="S105" s="82"/>
      <c r="T105" s="279"/>
    </row>
    <row r="106" spans="1:20" ht="28.9" customHeight="1" thickBot="1" x14ac:dyDescent="0.3">
      <c r="A106" s="114"/>
      <c r="B106" s="37" t="s">
        <v>157</v>
      </c>
      <c r="C106" s="23" t="s">
        <v>17</v>
      </c>
      <c r="D106" s="115" t="s">
        <v>26</v>
      </c>
      <c r="E106" s="5" t="s">
        <v>158</v>
      </c>
      <c r="F106" s="5" t="s">
        <v>159</v>
      </c>
      <c r="G106" s="5" t="s">
        <v>160</v>
      </c>
      <c r="H106" s="182">
        <v>750</v>
      </c>
      <c r="I106" s="194">
        <v>-292.60700000000003</v>
      </c>
      <c r="J106" s="404">
        <f>K106+N106</f>
        <v>457.39299999999997</v>
      </c>
      <c r="K106" s="180">
        <v>457.39299999999997</v>
      </c>
      <c r="L106" s="398"/>
      <c r="M106" s="398"/>
      <c r="N106" s="398">
        <v>0</v>
      </c>
      <c r="O106" s="362"/>
      <c r="P106" s="331"/>
      <c r="Q106" s="196"/>
      <c r="R106" s="362"/>
      <c r="S106" s="180"/>
      <c r="T106" s="196"/>
    </row>
    <row r="107" spans="1:20" ht="29.45" customHeight="1" thickBot="1" x14ac:dyDescent="0.3">
      <c r="A107" s="138" t="s">
        <v>317</v>
      </c>
      <c r="B107" s="35" t="s">
        <v>302</v>
      </c>
      <c r="C107" s="61"/>
      <c r="D107" s="116"/>
      <c r="E107" s="116"/>
      <c r="F107" s="116"/>
      <c r="G107" s="116"/>
      <c r="H107" s="117">
        <v>750</v>
      </c>
      <c r="I107" s="166">
        <v>-292.60700000000003</v>
      </c>
      <c r="J107" s="288">
        <f>J108</f>
        <v>1112.19</v>
      </c>
      <c r="K107" s="82">
        <f>K108</f>
        <v>1112.19</v>
      </c>
      <c r="L107" s="82">
        <f t="shared" ref="L107:M107" si="32">L108</f>
        <v>0</v>
      </c>
      <c r="M107" s="82">
        <f t="shared" si="32"/>
        <v>0</v>
      </c>
      <c r="N107" s="256">
        <v>0</v>
      </c>
      <c r="O107" s="276"/>
      <c r="P107" s="278"/>
      <c r="Q107" s="279"/>
      <c r="R107" s="276"/>
      <c r="S107" s="82"/>
      <c r="T107" s="279"/>
    </row>
    <row r="108" spans="1:20" ht="33" customHeight="1" thickBot="1" x14ac:dyDescent="0.3">
      <c r="A108" s="139"/>
      <c r="B108" s="188" t="s">
        <v>303</v>
      </c>
      <c r="C108" s="140"/>
      <c r="D108" s="128"/>
      <c r="E108" s="129"/>
      <c r="F108" s="129"/>
      <c r="G108" s="129"/>
      <c r="H108" s="130"/>
      <c r="I108" s="355"/>
      <c r="J108" s="386">
        <v>1112.19</v>
      </c>
      <c r="K108" s="160">
        <v>1112.19</v>
      </c>
      <c r="L108" s="394"/>
      <c r="M108" s="394"/>
      <c r="N108" s="394">
        <v>0</v>
      </c>
      <c r="O108" s="285"/>
      <c r="P108" s="286"/>
      <c r="Q108" s="253"/>
      <c r="R108" s="285"/>
      <c r="S108" s="160"/>
      <c r="T108" s="253"/>
    </row>
    <row r="109" spans="1:20" ht="64.900000000000006" customHeight="1" thickBot="1" x14ac:dyDescent="0.3">
      <c r="A109" s="122" t="s">
        <v>318</v>
      </c>
      <c r="B109" s="118" t="s">
        <v>304</v>
      </c>
      <c r="C109" s="61" t="s">
        <v>17</v>
      </c>
      <c r="D109" s="116"/>
      <c r="E109" s="116"/>
      <c r="F109" s="116"/>
      <c r="G109" s="116"/>
      <c r="H109" s="17">
        <v>0</v>
      </c>
      <c r="I109" s="166">
        <v>5.4740000000000002</v>
      </c>
      <c r="J109" s="276">
        <f>J110+J111</f>
        <v>133.27199999999999</v>
      </c>
      <c r="K109" s="82">
        <f t="shared" ref="K109:N109" si="33">K110+K111</f>
        <v>133.27199999999999</v>
      </c>
      <c r="L109" s="82">
        <f t="shared" si="33"/>
        <v>0</v>
      </c>
      <c r="M109" s="82">
        <f t="shared" si="33"/>
        <v>0</v>
      </c>
      <c r="N109" s="277">
        <f t="shared" si="33"/>
        <v>0</v>
      </c>
      <c r="O109" s="276"/>
      <c r="P109" s="278"/>
      <c r="Q109" s="279"/>
      <c r="R109" s="276"/>
      <c r="S109" s="82"/>
      <c r="T109" s="279"/>
    </row>
    <row r="110" spans="1:20" ht="48" customHeight="1" thickBot="1" x14ac:dyDescent="0.3">
      <c r="A110" s="235"/>
      <c r="B110" s="188" t="s">
        <v>360</v>
      </c>
      <c r="C110" s="380"/>
      <c r="D110" s="128" t="s">
        <v>163</v>
      </c>
      <c r="E110" s="129" t="s">
        <v>164</v>
      </c>
      <c r="F110" s="129" t="s">
        <v>165</v>
      </c>
      <c r="G110" s="129" t="s">
        <v>166</v>
      </c>
      <c r="H110" s="130">
        <v>0</v>
      </c>
      <c r="I110" s="355">
        <v>5.4740000000000002</v>
      </c>
      <c r="J110" s="386">
        <f>K110+N110</f>
        <v>5.4740000000000002</v>
      </c>
      <c r="K110" s="160">
        <v>5.4740000000000002</v>
      </c>
      <c r="L110" s="394"/>
      <c r="M110" s="394"/>
      <c r="N110" s="394">
        <v>0</v>
      </c>
      <c r="O110" s="285"/>
      <c r="P110" s="286"/>
      <c r="Q110" s="253"/>
      <c r="R110" s="285"/>
      <c r="S110" s="160"/>
      <c r="T110" s="253"/>
    </row>
    <row r="111" spans="1:20" ht="39" customHeight="1" thickBot="1" x14ac:dyDescent="0.3">
      <c r="A111" s="235"/>
      <c r="B111" s="392" t="s">
        <v>305</v>
      </c>
      <c r="C111" s="380"/>
      <c r="D111" s="393"/>
      <c r="E111" s="393"/>
      <c r="F111" s="393"/>
      <c r="G111" s="128"/>
      <c r="H111" s="130"/>
      <c r="I111" s="355"/>
      <c r="J111" s="386">
        <f>K111+N111</f>
        <v>127.798</v>
      </c>
      <c r="K111" s="160">
        <v>127.798</v>
      </c>
      <c r="L111" s="394"/>
      <c r="M111" s="394"/>
      <c r="N111" s="394">
        <v>0</v>
      </c>
      <c r="O111" s="285"/>
      <c r="P111" s="286"/>
      <c r="Q111" s="253"/>
      <c r="R111" s="285"/>
      <c r="S111" s="160"/>
      <c r="T111" s="253"/>
    </row>
    <row r="112" spans="1:20" ht="47.45" customHeight="1" thickBot="1" x14ac:dyDescent="0.3">
      <c r="A112" s="589" t="s">
        <v>319</v>
      </c>
      <c r="B112" s="590" t="s">
        <v>342</v>
      </c>
      <c r="C112" s="591"/>
      <c r="D112" s="592"/>
      <c r="E112" s="592"/>
      <c r="F112" s="592"/>
      <c r="G112" s="593"/>
      <c r="H112" s="594"/>
      <c r="I112" s="595"/>
      <c r="J112" s="596"/>
      <c r="K112" s="597"/>
      <c r="L112" s="598"/>
      <c r="M112" s="598"/>
      <c r="N112" s="598"/>
      <c r="O112" s="599">
        <f>P112+Q112</f>
        <v>10584</v>
      </c>
      <c r="P112" s="600">
        <f>P113+P114+P115+P116+P117</f>
        <v>10584</v>
      </c>
      <c r="Q112" s="601">
        <f>Q113+Q114+Q115+Q116+Q117</f>
        <v>0</v>
      </c>
      <c r="R112" s="599"/>
      <c r="S112" s="597"/>
      <c r="T112" s="601"/>
    </row>
    <row r="113" spans="1:20" ht="39" customHeight="1" thickBot="1" x14ac:dyDescent="0.3">
      <c r="A113" s="235"/>
      <c r="B113" s="392" t="s">
        <v>343</v>
      </c>
      <c r="C113" s="380"/>
      <c r="D113" s="393"/>
      <c r="E113" s="393"/>
      <c r="F113" s="393"/>
      <c r="G113" s="128"/>
      <c r="H113" s="130"/>
      <c r="I113" s="355"/>
      <c r="J113" s="386"/>
      <c r="K113" s="160"/>
      <c r="L113" s="394"/>
      <c r="M113" s="394"/>
      <c r="N113" s="394"/>
      <c r="O113" s="285"/>
      <c r="P113" s="286">
        <f>3922-82</f>
        <v>3840</v>
      </c>
      <c r="Q113" s="253"/>
      <c r="R113" s="285"/>
      <c r="S113" s="160"/>
      <c r="T113" s="253"/>
    </row>
    <row r="114" spans="1:20" ht="31.9" customHeight="1" thickBot="1" x14ac:dyDescent="0.3">
      <c r="A114" s="235"/>
      <c r="B114" s="392" t="s">
        <v>341</v>
      </c>
      <c r="C114" s="380"/>
      <c r="D114" s="393"/>
      <c r="E114" s="393"/>
      <c r="F114" s="393"/>
      <c r="G114" s="128"/>
      <c r="H114" s="130"/>
      <c r="I114" s="355"/>
      <c r="J114" s="386"/>
      <c r="K114" s="160"/>
      <c r="L114" s="394"/>
      <c r="M114" s="394"/>
      <c r="N114" s="394"/>
      <c r="O114" s="285"/>
      <c r="P114" s="286">
        <v>82</v>
      </c>
      <c r="Q114" s="253"/>
      <c r="R114" s="285"/>
      <c r="S114" s="160"/>
      <c r="T114" s="253"/>
    </row>
    <row r="115" spans="1:20" ht="34.15" customHeight="1" thickBot="1" x14ac:dyDescent="0.3">
      <c r="A115" s="602"/>
      <c r="B115" s="603" t="s">
        <v>339</v>
      </c>
      <c r="C115" s="604"/>
      <c r="D115" s="605"/>
      <c r="E115" s="605"/>
      <c r="F115" s="605"/>
      <c r="G115" s="606"/>
      <c r="H115" s="607"/>
      <c r="I115" s="608"/>
      <c r="J115" s="609"/>
      <c r="K115" s="385"/>
      <c r="L115" s="610"/>
      <c r="M115" s="610"/>
      <c r="N115" s="610"/>
      <c r="O115" s="370"/>
      <c r="P115" s="369">
        <f>500-11</f>
        <v>489</v>
      </c>
      <c r="Q115" s="611"/>
      <c r="R115" s="370"/>
      <c r="S115" s="385"/>
      <c r="T115" s="611"/>
    </row>
    <row r="116" spans="1:20" ht="30.6" customHeight="1" thickBot="1" x14ac:dyDescent="0.3">
      <c r="A116" s="235"/>
      <c r="B116" s="392" t="s">
        <v>341</v>
      </c>
      <c r="C116" s="380"/>
      <c r="D116" s="393"/>
      <c r="E116" s="393"/>
      <c r="F116" s="393"/>
      <c r="G116" s="128"/>
      <c r="H116" s="130"/>
      <c r="I116" s="355"/>
      <c r="J116" s="386"/>
      <c r="K116" s="160"/>
      <c r="L116" s="394"/>
      <c r="M116" s="394"/>
      <c r="N116" s="394"/>
      <c r="O116" s="285"/>
      <c r="P116" s="286">
        <v>11</v>
      </c>
      <c r="Q116" s="253"/>
      <c r="R116" s="285"/>
      <c r="S116" s="160"/>
      <c r="T116" s="253"/>
    </row>
    <row r="117" spans="1:20" ht="38.450000000000003" customHeight="1" thickBot="1" x14ac:dyDescent="0.3">
      <c r="A117" s="235"/>
      <c r="B117" s="392" t="s">
        <v>340</v>
      </c>
      <c r="C117" s="380"/>
      <c r="D117" s="393"/>
      <c r="E117" s="393"/>
      <c r="F117" s="393"/>
      <c r="G117" s="128"/>
      <c r="H117" s="130"/>
      <c r="I117" s="355"/>
      <c r="J117" s="386"/>
      <c r="K117" s="160"/>
      <c r="L117" s="394"/>
      <c r="M117" s="394"/>
      <c r="N117" s="394"/>
      <c r="O117" s="285"/>
      <c r="P117" s="286">
        <v>6162</v>
      </c>
      <c r="Q117" s="253"/>
      <c r="R117" s="285"/>
      <c r="S117" s="160"/>
      <c r="T117" s="253"/>
    </row>
    <row r="118" spans="1:20" ht="61.15" customHeight="1" thickBot="1" x14ac:dyDescent="0.3">
      <c r="A118" s="589" t="s">
        <v>338</v>
      </c>
      <c r="B118" s="590" t="s">
        <v>344</v>
      </c>
      <c r="C118" s="591"/>
      <c r="D118" s="592"/>
      <c r="E118" s="592"/>
      <c r="F118" s="592"/>
      <c r="G118" s="593"/>
      <c r="H118" s="594"/>
      <c r="I118" s="595"/>
      <c r="J118" s="596">
        <v>0</v>
      </c>
      <c r="K118" s="597">
        <v>0</v>
      </c>
      <c r="L118" s="598">
        <v>0</v>
      </c>
      <c r="M118" s="598">
        <v>0</v>
      </c>
      <c r="N118" s="598">
        <v>0</v>
      </c>
      <c r="O118" s="599"/>
      <c r="P118" s="600">
        <f>P119+P120+P121+P122+P123</f>
        <v>10800</v>
      </c>
      <c r="Q118" s="601">
        <f>Q119+Q120+Q121+Q122+Q123</f>
        <v>0</v>
      </c>
      <c r="R118" s="599"/>
      <c r="S118" s="597"/>
      <c r="T118" s="601"/>
    </row>
    <row r="119" spans="1:20" ht="37.9" customHeight="1" thickBot="1" x14ac:dyDescent="0.3">
      <c r="A119" s="480"/>
      <c r="B119" s="392" t="s">
        <v>343</v>
      </c>
      <c r="C119" s="481"/>
      <c r="D119" s="482"/>
      <c r="E119" s="482"/>
      <c r="F119" s="482"/>
      <c r="G119" s="483"/>
      <c r="H119" s="142"/>
      <c r="I119" s="317"/>
      <c r="J119" s="484"/>
      <c r="K119" s="479"/>
      <c r="L119" s="519"/>
      <c r="M119" s="519"/>
      <c r="N119" s="519"/>
      <c r="O119" s="447"/>
      <c r="P119" s="498">
        <f>3100-65</f>
        <v>3035</v>
      </c>
      <c r="Q119" s="287"/>
      <c r="R119" s="447"/>
      <c r="S119" s="479"/>
      <c r="T119" s="287"/>
    </row>
    <row r="120" spans="1:20" ht="42.6" customHeight="1" thickBot="1" x14ac:dyDescent="0.3">
      <c r="A120" s="480"/>
      <c r="B120" s="392" t="s">
        <v>341</v>
      </c>
      <c r="C120" s="481"/>
      <c r="D120" s="482"/>
      <c r="E120" s="482"/>
      <c r="F120" s="482"/>
      <c r="G120" s="483"/>
      <c r="H120" s="142"/>
      <c r="I120" s="317"/>
      <c r="J120" s="484"/>
      <c r="K120" s="479"/>
      <c r="L120" s="519"/>
      <c r="M120" s="519"/>
      <c r="N120" s="519"/>
      <c r="O120" s="447"/>
      <c r="P120" s="498">
        <v>65</v>
      </c>
      <c r="Q120" s="287"/>
      <c r="R120" s="447"/>
      <c r="S120" s="479"/>
      <c r="T120" s="287"/>
    </row>
    <row r="121" spans="1:20" ht="37.9" customHeight="1" thickBot="1" x14ac:dyDescent="0.3">
      <c r="A121" s="235"/>
      <c r="B121" s="392" t="s">
        <v>339</v>
      </c>
      <c r="C121" s="481"/>
      <c r="D121" s="482"/>
      <c r="E121" s="482"/>
      <c r="F121" s="482"/>
      <c r="G121" s="483"/>
      <c r="H121" s="142"/>
      <c r="I121" s="317"/>
      <c r="J121" s="484"/>
      <c r="K121" s="479"/>
      <c r="L121" s="519"/>
      <c r="M121" s="519"/>
      <c r="N121" s="519"/>
      <c r="O121" s="447"/>
      <c r="P121" s="498">
        <f>700-15</f>
        <v>685</v>
      </c>
      <c r="Q121" s="287"/>
      <c r="R121" s="447"/>
      <c r="S121" s="479"/>
      <c r="T121" s="287"/>
    </row>
    <row r="122" spans="1:20" ht="37.9" customHeight="1" thickBot="1" x14ac:dyDescent="0.3">
      <c r="A122" s="235"/>
      <c r="B122" s="392" t="s">
        <v>341</v>
      </c>
      <c r="C122" s="481"/>
      <c r="D122" s="482"/>
      <c r="E122" s="482"/>
      <c r="F122" s="482"/>
      <c r="G122" s="483"/>
      <c r="H122" s="142"/>
      <c r="I122" s="317"/>
      <c r="J122" s="484"/>
      <c r="K122" s="479"/>
      <c r="L122" s="519"/>
      <c r="M122" s="519"/>
      <c r="N122" s="519"/>
      <c r="O122" s="447"/>
      <c r="P122" s="498">
        <v>15</v>
      </c>
      <c r="Q122" s="287"/>
      <c r="R122" s="447"/>
      <c r="S122" s="479"/>
      <c r="T122" s="287"/>
    </row>
    <row r="123" spans="1:20" ht="42" customHeight="1" thickBot="1" x14ac:dyDescent="0.3">
      <c r="A123" s="235"/>
      <c r="B123" s="392" t="s">
        <v>340</v>
      </c>
      <c r="C123" s="481"/>
      <c r="D123" s="482"/>
      <c r="E123" s="482"/>
      <c r="F123" s="482"/>
      <c r="G123" s="483"/>
      <c r="H123" s="142"/>
      <c r="I123" s="317"/>
      <c r="J123" s="484"/>
      <c r="K123" s="479"/>
      <c r="L123" s="519"/>
      <c r="M123" s="519"/>
      <c r="N123" s="519"/>
      <c r="O123" s="447"/>
      <c r="P123" s="498">
        <v>7000</v>
      </c>
      <c r="Q123" s="287"/>
      <c r="R123" s="447"/>
      <c r="S123" s="479"/>
      <c r="T123" s="287"/>
    </row>
    <row r="124" spans="1:20" ht="62.45" customHeight="1" thickBot="1" x14ac:dyDescent="0.3">
      <c r="A124" s="687" t="s">
        <v>350</v>
      </c>
      <c r="B124" s="688" t="s">
        <v>351</v>
      </c>
      <c r="C124" s="689"/>
      <c r="D124" s="690"/>
      <c r="E124" s="690"/>
      <c r="F124" s="690"/>
      <c r="G124" s="691"/>
      <c r="H124" s="692"/>
      <c r="I124" s="693"/>
      <c r="J124" s="667">
        <v>0</v>
      </c>
      <c r="K124" s="694">
        <v>0</v>
      </c>
      <c r="L124" s="695">
        <v>0</v>
      </c>
      <c r="M124" s="695">
        <v>0</v>
      </c>
      <c r="N124" s="696">
        <v>0</v>
      </c>
      <c r="O124" s="667">
        <v>0</v>
      </c>
      <c r="P124" s="697">
        <v>0</v>
      </c>
      <c r="Q124" s="698">
        <f>Q127+Q128+Q130+Q131+Q132</f>
        <v>0</v>
      </c>
      <c r="R124" s="667">
        <v>0</v>
      </c>
      <c r="S124" s="699">
        <f>S125+S126+S127+S128+S129</f>
        <v>21384</v>
      </c>
      <c r="T124" s="698">
        <v>0</v>
      </c>
    </row>
    <row r="125" spans="1:20" ht="37.15" customHeight="1" thickBot="1" x14ac:dyDescent="0.3">
      <c r="A125" s="480"/>
      <c r="B125" s="392" t="s">
        <v>343</v>
      </c>
      <c r="C125" s="481"/>
      <c r="D125" s="482"/>
      <c r="E125" s="482"/>
      <c r="F125" s="482"/>
      <c r="G125" s="483"/>
      <c r="H125" s="142"/>
      <c r="I125" s="317"/>
      <c r="J125" s="484"/>
      <c r="K125" s="479"/>
      <c r="L125" s="519"/>
      <c r="M125" s="519"/>
      <c r="N125" s="519"/>
      <c r="O125" s="447"/>
      <c r="P125" s="498"/>
      <c r="Q125" s="287"/>
      <c r="R125" s="447"/>
      <c r="S125" s="479">
        <f>7000-147</f>
        <v>6853</v>
      </c>
      <c r="T125" s="287"/>
    </row>
    <row r="126" spans="1:20" ht="39" customHeight="1" thickBot="1" x14ac:dyDescent="0.3">
      <c r="A126" s="480"/>
      <c r="B126" s="392" t="s">
        <v>341</v>
      </c>
      <c r="C126" s="481"/>
      <c r="D126" s="482"/>
      <c r="E126" s="482"/>
      <c r="F126" s="482"/>
      <c r="G126" s="483"/>
      <c r="H126" s="142"/>
      <c r="I126" s="317"/>
      <c r="J126" s="484"/>
      <c r="K126" s="479"/>
      <c r="L126" s="519"/>
      <c r="M126" s="519"/>
      <c r="N126" s="519"/>
      <c r="O126" s="447"/>
      <c r="P126" s="498"/>
      <c r="Q126" s="287"/>
      <c r="R126" s="447"/>
      <c r="S126" s="479">
        <v>147</v>
      </c>
      <c r="T126" s="287"/>
    </row>
    <row r="127" spans="1:20" ht="31.9" customHeight="1" thickBot="1" x14ac:dyDescent="0.3">
      <c r="A127" s="235"/>
      <c r="B127" s="392" t="s">
        <v>339</v>
      </c>
      <c r="C127" s="481"/>
      <c r="D127" s="482"/>
      <c r="E127" s="482"/>
      <c r="F127" s="482"/>
      <c r="G127" s="483"/>
      <c r="H127" s="142"/>
      <c r="I127" s="317"/>
      <c r="J127" s="484"/>
      <c r="K127" s="479"/>
      <c r="L127" s="519"/>
      <c r="M127" s="519"/>
      <c r="N127" s="519"/>
      <c r="O127" s="447"/>
      <c r="P127" s="498"/>
      <c r="Q127" s="287"/>
      <c r="R127" s="447"/>
      <c r="S127" s="479">
        <f>1522-32</f>
        <v>1490</v>
      </c>
      <c r="T127" s="287"/>
    </row>
    <row r="128" spans="1:20" ht="31.9" customHeight="1" thickBot="1" x14ac:dyDescent="0.3">
      <c r="A128" s="235"/>
      <c r="B128" s="392" t="s">
        <v>341</v>
      </c>
      <c r="C128" s="481"/>
      <c r="D128" s="482"/>
      <c r="E128" s="482"/>
      <c r="F128" s="482"/>
      <c r="G128" s="483"/>
      <c r="H128" s="142"/>
      <c r="I128" s="317"/>
      <c r="J128" s="484"/>
      <c r="K128" s="479"/>
      <c r="L128" s="519"/>
      <c r="M128" s="519"/>
      <c r="N128" s="519"/>
      <c r="O128" s="447"/>
      <c r="P128" s="498"/>
      <c r="Q128" s="287"/>
      <c r="R128" s="447"/>
      <c r="S128" s="479">
        <v>32</v>
      </c>
      <c r="T128" s="287"/>
    </row>
    <row r="129" spans="1:20" ht="31.9" customHeight="1" thickBot="1" x14ac:dyDescent="0.3">
      <c r="A129" s="235"/>
      <c r="B129" s="392" t="s">
        <v>340</v>
      </c>
      <c r="C129" s="481"/>
      <c r="D129" s="482"/>
      <c r="E129" s="482"/>
      <c r="F129" s="482"/>
      <c r="G129" s="483"/>
      <c r="H129" s="142"/>
      <c r="I129" s="317"/>
      <c r="J129" s="484"/>
      <c r="K129" s="479"/>
      <c r="L129" s="519"/>
      <c r="M129" s="519"/>
      <c r="N129" s="519"/>
      <c r="O129" s="447"/>
      <c r="P129" s="498"/>
      <c r="Q129" s="287"/>
      <c r="R129" s="447"/>
      <c r="S129" s="479">
        <v>12862</v>
      </c>
      <c r="T129" s="287"/>
    </row>
    <row r="130" spans="1:20" ht="30.6" customHeight="1" thickBot="1" x14ac:dyDescent="0.3">
      <c r="A130" s="95" t="s">
        <v>167</v>
      </c>
      <c r="B130" s="710" t="s">
        <v>168</v>
      </c>
      <c r="C130" s="711"/>
      <c r="D130" s="711"/>
      <c r="E130" s="711"/>
      <c r="F130" s="711"/>
      <c r="G130" s="712"/>
      <c r="H130" s="94">
        <v>17738</v>
      </c>
      <c r="I130" s="255">
        <v>-1847</v>
      </c>
      <c r="J130" s="335">
        <f>J131+J137+J141+J143+J145+J148+J152+J157+J160</f>
        <v>33268.943339999998</v>
      </c>
      <c r="K130" s="94">
        <v>0</v>
      </c>
      <c r="L130" s="94">
        <v>0</v>
      </c>
      <c r="M130" s="255">
        <f>M131+M137+M141+M143+M145+M148+M152+M157+M160</f>
        <v>0</v>
      </c>
      <c r="N130" s="255">
        <f>N131+N137+N141+N143+N145+N148+N152+N157+N160</f>
        <v>33268.943339999998</v>
      </c>
      <c r="O130" s="335">
        <v>0</v>
      </c>
      <c r="P130" s="330">
        <v>0</v>
      </c>
      <c r="Q130" s="414">
        <v>0</v>
      </c>
      <c r="R130" s="335">
        <v>0</v>
      </c>
      <c r="S130" s="94">
        <v>0</v>
      </c>
      <c r="T130" s="414">
        <v>0</v>
      </c>
    </row>
    <row r="131" spans="1:20" ht="48" customHeight="1" thickBot="1" x14ac:dyDescent="0.3">
      <c r="A131" s="34" t="s">
        <v>169</v>
      </c>
      <c r="B131" s="35" t="s">
        <v>96</v>
      </c>
      <c r="C131" s="61"/>
      <c r="D131" s="62"/>
      <c r="E131" s="62"/>
      <c r="F131" s="62"/>
      <c r="G131" s="62"/>
      <c r="H131" s="17">
        <v>2008</v>
      </c>
      <c r="I131" s="166">
        <v>0</v>
      </c>
      <c r="J131" s="276">
        <f t="shared" ref="J131:L131" si="34">J132+J133+J134+J135+J136</f>
        <v>6310.3743800000002</v>
      </c>
      <c r="K131" s="278">
        <f t="shared" si="34"/>
        <v>0</v>
      </c>
      <c r="L131" s="276">
        <f t="shared" si="34"/>
        <v>0</v>
      </c>
      <c r="M131" s="256">
        <f t="shared" ref="M131:N131" si="35">M132+M133+M134+M135+M136</f>
        <v>0</v>
      </c>
      <c r="N131" s="256">
        <f t="shared" si="35"/>
        <v>6310.3743800000002</v>
      </c>
      <c r="O131" s="276">
        <v>0</v>
      </c>
      <c r="P131" s="278">
        <v>0</v>
      </c>
      <c r="Q131" s="279">
        <v>0</v>
      </c>
      <c r="R131" s="276">
        <v>0</v>
      </c>
      <c r="S131" s="82">
        <v>0</v>
      </c>
      <c r="T131" s="279">
        <v>0</v>
      </c>
    </row>
    <row r="132" spans="1:20" ht="22.9" customHeight="1" x14ac:dyDescent="0.25">
      <c r="A132" s="708"/>
      <c r="B132" s="189" t="s">
        <v>278</v>
      </c>
      <c r="C132" s="108"/>
      <c r="D132" s="38" t="s">
        <v>88</v>
      </c>
      <c r="E132" s="38" t="s">
        <v>170</v>
      </c>
      <c r="F132" s="38" t="s">
        <v>171</v>
      </c>
      <c r="G132" s="38" t="s">
        <v>172</v>
      </c>
      <c r="H132" s="84">
        <v>1537.5</v>
      </c>
      <c r="I132" s="321">
        <v>0</v>
      </c>
      <c r="J132" s="305">
        <f>K132+N132</f>
        <v>1537.5</v>
      </c>
      <c r="K132" s="357"/>
      <c r="L132" s="297"/>
      <c r="M132" s="633"/>
      <c r="N132" s="321">
        <v>1537.5</v>
      </c>
      <c r="O132" s="306"/>
      <c r="P132" s="356"/>
      <c r="Q132" s="284"/>
      <c r="R132" s="306"/>
      <c r="S132" s="271"/>
      <c r="T132" s="284"/>
    </row>
    <row r="133" spans="1:20" ht="19.149999999999999" customHeight="1" x14ac:dyDescent="0.25">
      <c r="A133" s="708"/>
      <c r="B133" s="189" t="s">
        <v>280</v>
      </c>
      <c r="C133" s="108"/>
      <c r="D133" s="38" t="s">
        <v>88</v>
      </c>
      <c r="E133" s="38" t="s">
        <v>173</v>
      </c>
      <c r="F133" s="38" t="s">
        <v>171</v>
      </c>
      <c r="G133" s="38" t="s">
        <v>174</v>
      </c>
      <c r="H133" s="84">
        <v>0</v>
      </c>
      <c r="I133" s="321">
        <v>0</v>
      </c>
      <c r="J133" s="289">
        <f t="shared" ref="J133:J136" si="36">K133+N133</f>
        <v>2752.5189999999998</v>
      </c>
      <c r="K133" s="290"/>
      <c r="L133" s="84"/>
      <c r="M133" s="458"/>
      <c r="N133" s="321">
        <f>136.5+2752.519-136.5</f>
        <v>2752.5189999999998</v>
      </c>
      <c r="O133" s="289"/>
      <c r="P133" s="290"/>
      <c r="Q133" s="291"/>
      <c r="R133" s="289"/>
      <c r="S133" s="84"/>
      <c r="T133" s="291"/>
    </row>
    <row r="134" spans="1:20" ht="20.45" customHeight="1" x14ac:dyDescent="0.25">
      <c r="A134" s="708"/>
      <c r="B134" s="189" t="s">
        <v>279</v>
      </c>
      <c r="C134" s="108"/>
      <c r="D134" s="38" t="s">
        <v>88</v>
      </c>
      <c r="E134" s="38" t="s">
        <v>101</v>
      </c>
      <c r="F134" s="38" t="s">
        <v>90</v>
      </c>
      <c r="G134" s="38" t="s">
        <v>91</v>
      </c>
      <c r="H134" s="84">
        <v>136.5</v>
      </c>
      <c r="I134" s="321">
        <v>0</v>
      </c>
      <c r="J134" s="289">
        <f t="shared" si="36"/>
        <v>1686.355</v>
      </c>
      <c r="K134" s="290"/>
      <c r="L134" s="84"/>
      <c r="M134" s="458"/>
      <c r="N134" s="458">
        <f>1549.855+136.5</f>
        <v>1686.355</v>
      </c>
      <c r="O134" s="289"/>
      <c r="P134" s="290"/>
      <c r="Q134" s="291"/>
      <c r="R134" s="289"/>
      <c r="S134" s="84"/>
      <c r="T134" s="291"/>
    </row>
    <row r="135" spans="1:20" ht="31.9" customHeight="1" x14ac:dyDescent="0.25">
      <c r="A135" s="708"/>
      <c r="B135" s="74" t="s">
        <v>281</v>
      </c>
      <c r="C135" s="20" t="s">
        <v>17</v>
      </c>
      <c r="D135" s="7" t="s">
        <v>31</v>
      </c>
      <c r="E135" s="8" t="s">
        <v>282</v>
      </c>
      <c r="F135" s="8" t="s">
        <v>86</v>
      </c>
      <c r="G135" s="8" t="s">
        <v>283</v>
      </c>
      <c r="H135" s="83">
        <v>317</v>
      </c>
      <c r="I135" s="202">
        <v>0</v>
      </c>
      <c r="J135" s="289">
        <f t="shared" si="36"/>
        <v>316.57137999999998</v>
      </c>
      <c r="K135" s="304"/>
      <c r="L135" s="83"/>
      <c r="M135" s="621"/>
      <c r="N135" s="202">
        <v>316.57137999999998</v>
      </c>
      <c r="O135" s="303"/>
      <c r="P135" s="304"/>
      <c r="Q135" s="152"/>
      <c r="R135" s="303"/>
      <c r="S135" s="83"/>
      <c r="T135" s="152"/>
    </row>
    <row r="136" spans="1:20" ht="25.9" customHeight="1" thickBot="1" x14ac:dyDescent="0.3">
      <c r="A136" s="709"/>
      <c r="B136" s="620" t="s">
        <v>175</v>
      </c>
      <c r="C136" s="58"/>
      <c r="D136" s="59"/>
      <c r="E136" s="59"/>
      <c r="F136" s="59"/>
      <c r="G136" s="59"/>
      <c r="H136" s="87">
        <v>17</v>
      </c>
      <c r="I136" s="322">
        <v>0</v>
      </c>
      <c r="J136" s="292">
        <f t="shared" si="36"/>
        <v>17.428999999999998</v>
      </c>
      <c r="K136" s="286"/>
      <c r="L136" s="160"/>
      <c r="M136" s="459"/>
      <c r="N136" s="398">
        <v>17.428999999999998</v>
      </c>
      <c r="O136" s="362"/>
      <c r="P136" s="331"/>
      <c r="Q136" s="196"/>
      <c r="R136" s="362"/>
      <c r="S136" s="180"/>
      <c r="T136" s="196"/>
    </row>
    <row r="137" spans="1:20" ht="36.6" customHeight="1" thickBot="1" x14ac:dyDescent="0.3">
      <c r="A137" s="34" t="s">
        <v>176</v>
      </c>
      <c r="B137" s="35" t="s">
        <v>116</v>
      </c>
      <c r="C137" s="61"/>
      <c r="D137" s="62"/>
      <c r="E137" s="62"/>
      <c r="F137" s="62"/>
      <c r="G137" s="62"/>
      <c r="H137" s="17">
        <v>1158</v>
      </c>
      <c r="I137" s="166">
        <v>-576</v>
      </c>
      <c r="J137" s="170">
        <f>J138+J139+J140</f>
        <v>1156.1790000000001</v>
      </c>
      <c r="K137" s="17">
        <v>0</v>
      </c>
      <c r="L137" s="17">
        <v>0</v>
      </c>
      <c r="M137" s="166">
        <f>M138+M139+M140</f>
        <v>0</v>
      </c>
      <c r="N137" s="166">
        <f>N138+N139+N140</f>
        <v>1156.1790000000001</v>
      </c>
      <c r="O137" s="170"/>
      <c r="P137" s="28"/>
      <c r="Q137" s="150"/>
      <c r="R137" s="170"/>
      <c r="S137" s="17"/>
      <c r="T137" s="150"/>
    </row>
    <row r="138" spans="1:20" ht="28.15" customHeight="1" x14ac:dyDescent="0.25">
      <c r="A138" s="737"/>
      <c r="B138" s="192" t="s">
        <v>177</v>
      </c>
      <c r="C138" s="26" t="s">
        <v>17</v>
      </c>
      <c r="D138" s="5" t="s">
        <v>178</v>
      </c>
      <c r="E138" s="5" t="s">
        <v>179</v>
      </c>
      <c r="F138" s="5" t="s">
        <v>180</v>
      </c>
      <c r="G138" s="5" t="s">
        <v>181</v>
      </c>
      <c r="H138" s="60">
        <v>97</v>
      </c>
      <c r="I138" s="323">
        <v>0</v>
      </c>
      <c r="J138" s="665">
        <f>K138+N138</f>
        <v>96</v>
      </c>
      <c r="K138" s="587"/>
      <c r="L138" s="666"/>
      <c r="M138" s="666"/>
      <c r="N138" s="666">
        <v>96</v>
      </c>
      <c r="O138" s="336"/>
      <c r="P138" s="499"/>
      <c r="Q138" s="537"/>
      <c r="R138" s="336"/>
      <c r="S138" s="190"/>
      <c r="T138" s="537"/>
    </row>
    <row r="139" spans="1:20" ht="30" customHeight="1" x14ac:dyDescent="0.25">
      <c r="A139" s="708"/>
      <c r="B139" s="193" t="s">
        <v>182</v>
      </c>
      <c r="C139" s="20"/>
      <c r="D139" s="8" t="s">
        <v>88</v>
      </c>
      <c r="E139" s="8" t="s">
        <v>183</v>
      </c>
      <c r="F139" s="8" t="s">
        <v>184</v>
      </c>
      <c r="G139" s="8" t="s">
        <v>185</v>
      </c>
      <c r="H139" s="48">
        <v>27</v>
      </c>
      <c r="I139" s="167">
        <v>-17</v>
      </c>
      <c r="J139" s="662">
        <f t="shared" ref="J139:J140" si="37">K139+N139</f>
        <v>27.178999999999998</v>
      </c>
      <c r="K139" s="48"/>
      <c r="L139" s="167"/>
      <c r="M139" s="660"/>
      <c r="N139" s="660">
        <f>27.179</f>
        <v>27.178999999999998</v>
      </c>
      <c r="O139" s="171"/>
      <c r="P139" s="500"/>
      <c r="Q139" s="538"/>
      <c r="R139" s="171"/>
      <c r="S139" s="48"/>
      <c r="T139" s="538"/>
    </row>
    <row r="140" spans="1:20" ht="32.450000000000003" customHeight="1" thickBot="1" x14ac:dyDescent="0.3">
      <c r="A140" s="709"/>
      <c r="B140" s="243" t="s">
        <v>63</v>
      </c>
      <c r="C140" s="67"/>
      <c r="D140" s="68" t="s">
        <v>88</v>
      </c>
      <c r="E140" s="68" t="s">
        <v>186</v>
      </c>
      <c r="F140" s="68" t="s">
        <v>187</v>
      </c>
      <c r="G140" s="68" t="s">
        <v>171</v>
      </c>
      <c r="H140" s="164">
        <v>1034</v>
      </c>
      <c r="I140" s="324">
        <v>-559</v>
      </c>
      <c r="J140" s="464">
        <f t="shared" si="37"/>
        <v>1033</v>
      </c>
      <c r="K140" s="465"/>
      <c r="L140" s="521"/>
      <c r="M140" s="521"/>
      <c r="N140" s="521">
        <v>1033</v>
      </c>
      <c r="O140" s="464"/>
      <c r="P140" s="501"/>
      <c r="Q140" s="539"/>
      <c r="R140" s="464"/>
      <c r="S140" s="587"/>
      <c r="T140" s="539"/>
    </row>
    <row r="141" spans="1:20" ht="39" customHeight="1" thickBot="1" x14ac:dyDescent="0.3">
      <c r="A141" s="34" t="s">
        <v>191</v>
      </c>
      <c r="B141" s="35" t="s">
        <v>122</v>
      </c>
      <c r="C141" s="61"/>
      <c r="D141" s="62"/>
      <c r="E141" s="62"/>
      <c r="F141" s="62"/>
      <c r="G141" s="62"/>
      <c r="H141" s="17">
        <v>269</v>
      </c>
      <c r="I141" s="166">
        <v>0</v>
      </c>
      <c r="J141" s="170">
        <f>J142</f>
        <v>695</v>
      </c>
      <c r="K141" s="17">
        <v>0</v>
      </c>
      <c r="L141" s="17">
        <v>0</v>
      </c>
      <c r="M141" s="166">
        <f>M142</f>
        <v>0</v>
      </c>
      <c r="N141" s="166">
        <f>N142</f>
        <v>695</v>
      </c>
      <c r="O141" s="170"/>
      <c r="P141" s="28"/>
      <c r="Q141" s="150"/>
      <c r="R141" s="170"/>
      <c r="S141" s="17"/>
      <c r="T141" s="150"/>
    </row>
    <row r="142" spans="1:20" ht="33.6" customHeight="1" thickBot="1" x14ac:dyDescent="0.3">
      <c r="A142" s="235"/>
      <c r="B142" s="236" t="s">
        <v>177</v>
      </c>
      <c r="C142" s="237" t="s">
        <v>17</v>
      </c>
      <c r="D142" s="129" t="s">
        <v>178</v>
      </c>
      <c r="E142" s="129" t="s">
        <v>188</v>
      </c>
      <c r="F142" s="129" t="s">
        <v>189</v>
      </c>
      <c r="G142" s="129" t="s">
        <v>190</v>
      </c>
      <c r="H142" s="238">
        <v>269</v>
      </c>
      <c r="I142" s="325">
        <v>0</v>
      </c>
      <c r="J142" s="337">
        <f>K142+N142</f>
        <v>695</v>
      </c>
      <c r="K142" s="232"/>
      <c r="L142" s="522"/>
      <c r="M142" s="522"/>
      <c r="N142" s="522">
        <f>269+426</f>
        <v>695</v>
      </c>
      <c r="O142" s="337"/>
      <c r="P142" s="502"/>
      <c r="Q142" s="540"/>
      <c r="R142" s="337"/>
      <c r="S142" s="232"/>
      <c r="T142" s="540"/>
    </row>
    <row r="143" spans="1:20" ht="43.15" customHeight="1" thickBot="1" x14ac:dyDescent="0.3">
      <c r="A143" s="34" t="s">
        <v>195</v>
      </c>
      <c r="B143" s="35" t="s">
        <v>130</v>
      </c>
      <c r="C143" s="61"/>
      <c r="D143" s="62"/>
      <c r="E143" s="62"/>
      <c r="F143" s="62"/>
      <c r="G143" s="62"/>
      <c r="H143" s="17">
        <v>416</v>
      </c>
      <c r="I143" s="166">
        <v>0</v>
      </c>
      <c r="J143" s="170">
        <f>J144</f>
        <v>416</v>
      </c>
      <c r="K143" s="28">
        <f>K144</f>
        <v>0</v>
      </c>
      <c r="L143" s="28">
        <f t="shared" ref="L143" si="38">L144</f>
        <v>0</v>
      </c>
      <c r="M143" s="166">
        <f>M144</f>
        <v>0</v>
      </c>
      <c r="N143" s="166">
        <f>N144</f>
        <v>416</v>
      </c>
      <c r="O143" s="170"/>
      <c r="P143" s="28"/>
      <c r="Q143" s="150"/>
      <c r="R143" s="170"/>
      <c r="S143" s="17"/>
      <c r="T143" s="150"/>
    </row>
    <row r="144" spans="1:20" ht="24" customHeight="1" thickBot="1" x14ac:dyDescent="0.3">
      <c r="A144" s="664"/>
      <c r="B144" s="37" t="s">
        <v>192</v>
      </c>
      <c r="C144" s="26" t="s">
        <v>36</v>
      </c>
      <c r="D144" s="7" t="s">
        <v>88</v>
      </c>
      <c r="E144" s="5" t="s">
        <v>193</v>
      </c>
      <c r="F144" s="5" t="s">
        <v>194</v>
      </c>
      <c r="G144" s="5" t="s">
        <v>185</v>
      </c>
      <c r="H144" s="60">
        <v>416</v>
      </c>
      <c r="I144" s="323">
        <v>0</v>
      </c>
      <c r="J144" s="336">
        <v>416</v>
      </c>
      <c r="K144" s="190"/>
      <c r="L144" s="520"/>
      <c r="M144" s="520"/>
      <c r="N144" s="520">
        <v>416</v>
      </c>
      <c r="O144" s="336"/>
      <c r="P144" s="499"/>
      <c r="Q144" s="537"/>
      <c r="R144" s="336"/>
      <c r="S144" s="190"/>
      <c r="T144" s="537"/>
    </row>
    <row r="145" spans="1:22" ht="47.45" customHeight="1" thickBot="1" x14ac:dyDescent="0.3">
      <c r="A145" s="34" t="s">
        <v>200</v>
      </c>
      <c r="B145" s="35" t="s">
        <v>138</v>
      </c>
      <c r="C145" s="61"/>
      <c r="D145" s="62"/>
      <c r="E145" s="62"/>
      <c r="F145" s="62"/>
      <c r="G145" s="62"/>
      <c r="H145" s="82">
        <v>1620</v>
      </c>
      <c r="I145" s="256">
        <v>-1600</v>
      </c>
      <c r="J145" s="419">
        <f>J146+J147</f>
        <v>1329</v>
      </c>
      <c r="K145" s="17">
        <f>K146+K147</f>
        <v>0</v>
      </c>
      <c r="L145" s="17">
        <f t="shared" ref="L145" si="39">L146+L147</f>
        <v>0</v>
      </c>
      <c r="M145" s="17">
        <f>M146+M147</f>
        <v>0</v>
      </c>
      <c r="N145" s="163">
        <f>N146+N147</f>
        <v>1329</v>
      </c>
      <c r="O145" s="170"/>
      <c r="P145" s="28"/>
      <c r="Q145" s="150"/>
      <c r="R145" s="170"/>
      <c r="S145" s="17"/>
      <c r="T145" s="150"/>
    </row>
    <row r="146" spans="1:22" ht="18.600000000000001" customHeight="1" x14ac:dyDescent="0.25">
      <c r="A146" s="720"/>
      <c r="B146" s="184" t="s">
        <v>192</v>
      </c>
      <c r="C146" s="88"/>
      <c r="D146" s="8" t="s">
        <v>88</v>
      </c>
      <c r="E146" s="8" t="s">
        <v>196</v>
      </c>
      <c r="F146" s="8" t="s">
        <v>194</v>
      </c>
      <c r="G146" s="8" t="s">
        <v>185</v>
      </c>
      <c r="H146" s="89">
        <v>291</v>
      </c>
      <c r="I146" s="326">
        <v>-281</v>
      </c>
      <c r="J146" s="338">
        <f>K146+N146</f>
        <v>0</v>
      </c>
      <c r="K146" s="89"/>
      <c r="L146" s="326"/>
      <c r="M146" s="326"/>
      <c r="N146" s="326">
        <v>0</v>
      </c>
      <c r="O146" s="338"/>
      <c r="P146" s="332"/>
      <c r="Q146" s="154"/>
      <c r="R146" s="338"/>
      <c r="S146" s="89"/>
      <c r="T146" s="154"/>
    </row>
    <row r="147" spans="1:22" ht="27.6" customHeight="1" thickBot="1" x14ac:dyDescent="0.3">
      <c r="A147" s="721"/>
      <c r="B147" s="113" t="s">
        <v>63</v>
      </c>
      <c r="C147" s="381"/>
      <c r="D147" s="68" t="s">
        <v>88</v>
      </c>
      <c r="E147" s="68" t="s">
        <v>197</v>
      </c>
      <c r="F147" s="68" t="s">
        <v>198</v>
      </c>
      <c r="G147" s="68" t="s">
        <v>199</v>
      </c>
      <c r="H147" s="368">
        <v>1329</v>
      </c>
      <c r="I147" s="382">
        <v>-1319</v>
      </c>
      <c r="J147" s="367">
        <f>K147+N147</f>
        <v>1329</v>
      </c>
      <c r="K147" s="368"/>
      <c r="L147" s="382"/>
      <c r="M147" s="382">
        <v>0</v>
      </c>
      <c r="N147" s="382">
        <v>1329</v>
      </c>
      <c r="O147" s="367"/>
      <c r="P147" s="383"/>
      <c r="Q147" s="384"/>
      <c r="R147" s="367"/>
      <c r="S147" s="368"/>
      <c r="T147" s="384"/>
    </row>
    <row r="148" spans="1:22" ht="43.9" customHeight="1" thickBot="1" x14ac:dyDescent="0.3">
      <c r="A148" s="34" t="s">
        <v>209</v>
      </c>
      <c r="B148" s="35" t="s">
        <v>153</v>
      </c>
      <c r="C148" s="18"/>
      <c r="D148" s="16"/>
      <c r="E148" s="16"/>
      <c r="F148" s="16"/>
      <c r="G148" s="16"/>
      <c r="H148" s="17">
        <v>2500</v>
      </c>
      <c r="I148" s="166">
        <v>0</v>
      </c>
      <c r="J148" s="276">
        <f>J149+J150+J151</f>
        <v>3804.44578</v>
      </c>
      <c r="K148" s="278">
        <f>K149+K150+K151</f>
        <v>0</v>
      </c>
      <c r="L148" s="278">
        <f t="shared" ref="L148" si="40">L149+L150+L151</f>
        <v>0</v>
      </c>
      <c r="M148" s="256">
        <f>M149+M150+M151</f>
        <v>0</v>
      </c>
      <c r="N148" s="256">
        <f>N149+N150+N151</f>
        <v>3804.44578</v>
      </c>
      <c r="O148" s="276"/>
      <c r="P148" s="278"/>
      <c r="Q148" s="279"/>
      <c r="R148" s="276"/>
      <c r="S148" s="82"/>
      <c r="T148" s="279"/>
    </row>
    <row r="149" spans="1:22" ht="23.45" customHeight="1" x14ac:dyDescent="0.25">
      <c r="A149" s="720"/>
      <c r="B149" s="197" t="s">
        <v>280</v>
      </c>
      <c r="C149" s="20"/>
      <c r="D149" s="8" t="s">
        <v>201</v>
      </c>
      <c r="E149" s="8" t="s">
        <v>202</v>
      </c>
      <c r="F149" s="8" t="s">
        <v>203</v>
      </c>
      <c r="G149" s="8" t="s">
        <v>204</v>
      </c>
      <c r="H149" s="3">
        <v>1000</v>
      </c>
      <c r="I149" s="195">
        <v>0</v>
      </c>
      <c r="J149" s="309">
        <f>K149+N149</f>
        <v>1598.6207899999999</v>
      </c>
      <c r="K149" s="3"/>
      <c r="L149" s="195"/>
      <c r="M149" s="195"/>
      <c r="N149" s="660">
        <f>969.40459+469.16974+160.04646</f>
        <v>1598.6207899999999</v>
      </c>
      <c r="O149" s="309"/>
      <c r="P149" s="85"/>
      <c r="Q149" s="151"/>
      <c r="R149" s="309"/>
      <c r="S149" s="77"/>
      <c r="T149" s="151"/>
      <c r="U149" s="250" t="e">
        <f>#REF!-J149</f>
        <v>#REF!</v>
      </c>
    </row>
    <row r="150" spans="1:22" ht="18.600000000000001" customHeight="1" x14ac:dyDescent="0.25">
      <c r="A150" s="720"/>
      <c r="B150" s="197" t="s">
        <v>279</v>
      </c>
      <c r="C150" s="20"/>
      <c r="D150" s="8" t="s">
        <v>205</v>
      </c>
      <c r="E150" s="8" t="s">
        <v>206</v>
      </c>
      <c r="F150" s="8" t="s">
        <v>203</v>
      </c>
      <c r="G150" s="8" t="s">
        <v>204</v>
      </c>
      <c r="H150" s="3">
        <v>491</v>
      </c>
      <c r="I150" s="195">
        <v>0</v>
      </c>
      <c r="J150" s="309">
        <f>K150+N150</f>
        <v>801.15971999999999</v>
      </c>
      <c r="K150" s="3"/>
      <c r="L150" s="195"/>
      <c r="M150" s="195"/>
      <c r="N150" s="660">
        <f>490.92872+310.231</f>
        <v>801.15971999999999</v>
      </c>
      <c r="O150" s="309"/>
      <c r="P150" s="85"/>
      <c r="Q150" s="151"/>
      <c r="R150" s="309"/>
      <c r="S150" s="77"/>
      <c r="T150" s="151"/>
      <c r="U150" s="250" t="e">
        <f>#REF!-J150:J151</f>
        <v>#REF!</v>
      </c>
    </row>
    <row r="151" spans="1:22" ht="24.75" thickBot="1" x14ac:dyDescent="0.3">
      <c r="A151" s="721"/>
      <c r="B151" s="678" t="s">
        <v>278</v>
      </c>
      <c r="C151" s="67"/>
      <c r="D151" s="68" t="s">
        <v>207</v>
      </c>
      <c r="E151" s="68" t="s">
        <v>208</v>
      </c>
      <c r="F151" s="68" t="s">
        <v>172</v>
      </c>
      <c r="G151" s="68" t="s">
        <v>204</v>
      </c>
      <c r="H151" s="156">
        <v>1009</v>
      </c>
      <c r="I151" s="244">
        <v>0</v>
      </c>
      <c r="J151" s="679">
        <f>K151+N151</f>
        <v>1404.66527</v>
      </c>
      <c r="K151" s="156"/>
      <c r="L151" s="244"/>
      <c r="M151" s="244"/>
      <c r="N151" s="521">
        <f>1008.5497+396.11557</f>
        <v>1404.66527</v>
      </c>
      <c r="O151" s="679"/>
      <c r="P151" s="680"/>
      <c r="Q151" s="681"/>
      <c r="R151" s="679"/>
      <c r="S151" s="682"/>
      <c r="T151" s="681"/>
      <c r="U151" s="250" t="e">
        <f>#REF!-J151:J152</f>
        <v>#REF!</v>
      </c>
      <c r="V151" s="250" t="e">
        <f>U149+U150+U151</f>
        <v>#REF!</v>
      </c>
    </row>
    <row r="152" spans="1:22" ht="28.9" customHeight="1" thickBot="1" x14ac:dyDescent="0.3">
      <c r="A152" s="34" t="s">
        <v>221</v>
      </c>
      <c r="B152" s="35" t="s">
        <v>210</v>
      </c>
      <c r="C152" s="18"/>
      <c r="D152" s="16"/>
      <c r="E152" s="16"/>
      <c r="F152" s="16"/>
      <c r="G152" s="16"/>
      <c r="H152" s="82">
        <v>4046</v>
      </c>
      <c r="I152" s="256">
        <v>329</v>
      </c>
      <c r="J152" s="276">
        <f t="shared" ref="J152" si="41">J153+J154+J155+J156</f>
        <v>5176.3766800000003</v>
      </c>
      <c r="K152" s="82"/>
      <c r="L152" s="256"/>
      <c r="M152" s="256">
        <f t="shared" ref="M152:N152" si="42">M153+M154+M155+M156</f>
        <v>0</v>
      </c>
      <c r="N152" s="256">
        <f t="shared" si="42"/>
        <v>5176.3766800000003</v>
      </c>
      <c r="O152" s="276"/>
      <c r="P152" s="278"/>
      <c r="Q152" s="279"/>
      <c r="R152" s="276"/>
      <c r="S152" s="82"/>
      <c r="T152" s="279"/>
    </row>
    <row r="153" spans="1:22" ht="18.600000000000001" customHeight="1" x14ac:dyDescent="0.25">
      <c r="A153" s="737"/>
      <c r="B153" s="197" t="s">
        <v>280</v>
      </c>
      <c r="C153" s="20"/>
      <c r="D153" s="8" t="s">
        <v>64</v>
      </c>
      <c r="E153" s="8" t="s">
        <v>211</v>
      </c>
      <c r="F153" s="8" t="s">
        <v>127</v>
      </c>
      <c r="G153" s="8" t="s">
        <v>204</v>
      </c>
      <c r="H153" s="83">
        <v>730</v>
      </c>
      <c r="I153" s="202">
        <v>129</v>
      </c>
      <c r="J153" s="303">
        <f>K153+N153</f>
        <v>972.30500000000006</v>
      </c>
      <c r="K153" s="83"/>
      <c r="L153" s="202"/>
      <c r="M153" s="202"/>
      <c r="N153" s="321">
        <f>828.99928+142.30572+1</f>
        <v>972.30500000000006</v>
      </c>
      <c r="O153" s="303"/>
      <c r="P153" s="304"/>
      <c r="Q153" s="152"/>
      <c r="R153" s="303"/>
      <c r="S153" s="83"/>
      <c r="T153" s="152"/>
    </row>
    <row r="154" spans="1:22" ht="18.600000000000001" customHeight="1" x14ac:dyDescent="0.25">
      <c r="A154" s="737"/>
      <c r="B154" s="197" t="s">
        <v>279</v>
      </c>
      <c r="C154" s="20"/>
      <c r="D154" s="8" t="s">
        <v>123</v>
      </c>
      <c r="E154" s="8" t="s">
        <v>212</v>
      </c>
      <c r="F154" s="8" t="s">
        <v>213</v>
      </c>
      <c r="G154" s="8" t="s">
        <v>204</v>
      </c>
      <c r="H154" s="83">
        <v>350</v>
      </c>
      <c r="I154" s="202">
        <v>100</v>
      </c>
      <c r="J154" s="303">
        <f t="shared" ref="J154:J156" si="43">K154+N154</f>
        <v>538.45399999999995</v>
      </c>
      <c r="K154" s="83"/>
      <c r="L154" s="202"/>
      <c r="M154" s="202"/>
      <c r="N154" s="321">
        <f>450+88.454</f>
        <v>538.45399999999995</v>
      </c>
      <c r="O154" s="303"/>
      <c r="P154" s="304"/>
      <c r="Q154" s="152"/>
      <c r="R154" s="303"/>
      <c r="S154" s="83"/>
      <c r="T154" s="152"/>
    </row>
    <row r="155" spans="1:22" ht="18.600000000000001" customHeight="1" x14ac:dyDescent="0.25">
      <c r="A155" s="737"/>
      <c r="B155" s="198" t="s">
        <v>278</v>
      </c>
      <c r="C155" s="20"/>
      <c r="D155" s="8" t="s">
        <v>214</v>
      </c>
      <c r="E155" s="8" t="s">
        <v>215</v>
      </c>
      <c r="F155" s="8" t="s">
        <v>216</v>
      </c>
      <c r="G155" s="8" t="s">
        <v>204</v>
      </c>
      <c r="H155" s="83">
        <v>1420</v>
      </c>
      <c r="I155" s="202">
        <v>100</v>
      </c>
      <c r="J155" s="303">
        <f t="shared" si="43"/>
        <v>2119.6351800000002</v>
      </c>
      <c r="K155" s="83"/>
      <c r="L155" s="202"/>
      <c r="M155" s="202"/>
      <c r="N155" s="321">
        <f>2085.0245+34.61068</f>
        <v>2119.6351800000002</v>
      </c>
      <c r="O155" s="303"/>
      <c r="P155" s="304"/>
      <c r="Q155" s="152"/>
      <c r="R155" s="303"/>
      <c r="S155" s="83"/>
      <c r="T155" s="152"/>
    </row>
    <row r="156" spans="1:22" ht="23.45" customHeight="1" thickBot="1" x14ac:dyDescent="0.3">
      <c r="A156" s="709"/>
      <c r="B156" s="199" t="s">
        <v>177</v>
      </c>
      <c r="C156" s="22" t="s">
        <v>17</v>
      </c>
      <c r="D156" s="9" t="s">
        <v>217</v>
      </c>
      <c r="E156" s="9" t="s">
        <v>218</v>
      </c>
      <c r="F156" s="9" t="s">
        <v>219</v>
      </c>
      <c r="G156" s="9" t="s">
        <v>220</v>
      </c>
      <c r="H156" s="136">
        <v>1546</v>
      </c>
      <c r="I156" s="327">
        <v>0</v>
      </c>
      <c r="J156" s="303">
        <f t="shared" si="43"/>
        <v>1545.9825000000001</v>
      </c>
      <c r="K156" s="186"/>
      <c r="L156" s="410"/>
      <c r="M156" s="410"/>
      <c r="N156" s="517">
        <v>1545.9825000000001</v>
      </c>
      <c r="O156" s="366"/>
      <c r="P156" s="334"/>
      <c r="Q156" s="528"/>
      <c r="R156" s="366"/>
      <c r="S156" s="186"/>
      <c r="T156" s="528"/>
      <c r="U156" s="249" t="e">
        <f>#REF!+#REF!+#REF!</f>
        <v>#REF!</v>
      </c>
    </row>
    <row r="157" spans="1:22" ht="40.15" customHeight="1" thickBot="1" x14ac:dyDescent="0.3">
      <c r="A157" s="34" t="s">
        <v>227</v>
      </c>
      <c r="B157" s="35" t="s">
        <v>222</v>
      </c>
      <c r="C157" s="18"/>
      <c r="D157" s="16"/>
      <c r="E157" s="16"/>
      <c r="F157" s="16"/>
      <c r="G157" s="16"/>
      <c r="H157" s="135">
        <v>5062</v>
      </c>
      <c r="I157" s="275">
        <v>0</v>
      </c>
      <c r="J157" s="276">
        <f>J158+J159</f>
        <v>13722.567500000001</v>
      </c>
      <c r="K157" s="82"/>
      <c r="L157" s="256"/>
      <c r="M157" s="256">
        <f>M158+M159</f>
        <v>0</v>
      </c>
      <c r="N157" s="256">
        <f>N158+N159</f>
        <v>13722.567500000001</v>
      </c>
      <c r="O157" s="276"/>
      <c r="P157" s="278"/>
      <c r="Q157" s="279"/>
      <c r="R157" s="276"/>
      <c r="S157" s="82"/>
      <c r="T157" s="279"/>
    </row>
    <row r="158" spans="1:22" ht="24" customHeight="1" x14ac:dyDescent="0.25">
      <c r="A158" s="736"/>
      <c r="B158" s="74" t="s">
        <v>92</v>
      </c>
      <c r="C158" s="109"/>
      <c r="D158" s="8" t="s">
        <v>88</v>
      </c>
      <c r="E158" s="8" t="s">
        <v>223</v>
      </c>
      <c r="F158" s="8" t="s">
        <v>224</v>
      </c>
      <c r="G158" s="8" t="s">
        <v>199</v>
      </c>
      <c r="H158" s="12">
        <v>1712</v>
      </c>
      <c r="I158" s="328">
        <v>0</v>
      </c>
      <c r="J158" s="338">
        <f>K158+N158</f>
        <v>10372.822</v>
      </c>
      <c r="K158" s="89"/>
      <c r="L158" s="326"/>
      <c r="M158" s="326">
        <v>0</v>
      </c>
      <c r="N158" s="326">
        <f>1632.97588+8739.84612</f>
        <v>10372.822</v>
      </c>
      <c r="O158" s="338"/>
      <c r="P158" s="332"/>
      <c r="Q158" s="154"/>
      <c r="R158" s="338"/>
      <c r="S158" s="89"/>
      <c r="T158" s="154"/>
      <c r="U158" s="251"/>
    </row>
    <row r="159" spans="1:22" ht="23.45" customHeight="1" thickBot="1" x14ac:dyDescent="0.3">
      <c r="A159" s="736"/>
      <c r="B159" s="184" t="s">
        <v>63</v>
      </c>
      <c r="C159" s="126"/>
      <c r="D159" s="9" t="s">
        <v>88</v>
      </c>
      <c r="E159" s="9" t="s">
        <v>225</v>
      </c>
      <c r="F159" s="9" t="s">
        <v>226</v>
      </c>
      <c r="G159" s="9" t="s">
        <v>199</v>
      </c>
      <c r="H159" s="2">
        <v>3350</v>
      </c>
      <c r="I159" s="329">
        <v>0</v>
      </c>
      <c r="J159" s="338">
        <f>K159+N159</f>
        <v>3349.7455</v>
      </c>
      <c r="K159" s="49"/>
      <c r="L159" s="523"/>
      <c r="M159" s="523"/>
      <c r="N159" s="523">
        <v>3349.7455</v>
      </c>
      <c r="O159" s="437"/>
      <c r="P159" s="333"/>
      <c r="Q159" s="155"/>
      <c r="R159" s="437"/>
      <c r="S159" s="49"/>
      <c r="T159" s="155"/>
    </row>
    <row r="160" spans="1:22" ht="71.45" customHeight="1" thickBot="1" x14ac:dyDescent="0.3">
      <c r="A160" s="122" t="s">
        <v>320</v>
      </c>
      <c r="B160" s="118" t="s">
        <v>162</v>
      </c>
      <c r="C160" s="61" t="s">
        <v>17</v>
      </c>
      <c r="D160" s="116"/>
      <c r="E160" s="116"/>
      <c r="F160" s="116"/>
      <c r="G160" s="116"/>
      <c r="H160" s="17">
        <v>659</v>
      </c>
      <c r="I160" s="166">
        <v>0</v>
      </c>
      <c r="J160" s="170">
        <f>J161+J162</f>
        <v>659</v>
      </c>
      <c r="K160" s="17"/>
      <c r="L160" s="166"/>
      <c r="M160" s="166"/>
      <c r="N160" s="166">
        <f>N161+N162</f>
        <v>659</v>
      </c>
      <c r="O160" s="170"/>
      <c r="P160" s="28"/>
      <c r="Q160" s="150"/>
      <c r="R160" s="170"/>
      <c r="S160" s="17"/>
      <c r="T160" s="150"/>
    </row>
    <row r="161" spans="1:20" ht="27" customHeight="1" x14ac:dyDescent="0.25">
      <c r="A161" s="708"/>
      <c r="B161" s="74" t="s">
        <v>284</v>
      </c>
      <c r="C161" s="20"/>
      <c r="D161" s="8" t="s">
        <v>217</v>
      </c>
      <c r="E161" s="8" t="s">
        <v>228</v>
      </c>
      <c r="F161" s="8" t="s">
        <v>229</v>
      </c>
      <c r="G161" s="8" t="s">
        <v>230</v>
      </c>
      <c r="H161" s="3">
        <v>577</v>
      </c>
      <c r="I161" s="195">
        <v>0</v>
      </c>
      <c r="J161" s="308">
        <v>577</v>
      </c>
      <c r="K161" s="3"/>
      <c r="L161" s="195"/>
      <c r="M161" s="195"/>
      <c r="N161" s="195">
        <v>577</v>
      </c>
      <c r="O161" s="308"/>
      <c r="P161" s="503"/>
      <c r="Q161" s="541"/>
      <c r="R161" s="308"/>
      <c r="S161" s="3"/>
      <c r="T161" s="541"/>
    </row>
    <row r="162" spans="1:20" ht="24" customHeight="1" thickBot="1" x14ac:dyDescent="0.3">
      <c r="A162" s="709"/>
      <c r="B162" s="113" t="s">
        <v>284</v>
      </c>
      <c r="C162" s="67"/>
      <c r="D162" s="68" t="s">
        <v>231</v>
      </c>
      <c r="E162" s="68" t="s">
        <v>232</v>
      </c>
      <c r="F162" s="68" t="s">
        <v>233</v>
      </c>
      <c r="G162" s="68" t="s">
        <v>184</v>
      </c>
      <c r="H162" s="156">
        <v>82</v>
      </c>
      <c r="I162" s="244">
        <v>0</v>
      </c>
      <c r="J162" s="310">
        <v>82</v>
      </c>
      <c r="K162" s="156"/>
      <c r="L162" s="244"/>
      <c r="M162" s="244"/>
      <c r="N162" s="244">
        <v>82</v>
      </c>
      <c r="O162" s="310"/>
      <c r="P162" s="504"/>
      <c r="Q162" s="542"/>
      <c r="R162" s="310"/>
      <c r="S162" s="156"/>
      <c r="T162" s="542"/>
    </row>
    <row r="163" spans="1:20" ht="26.45" customHeight="1" thickBot="1" x14ac:dyDescent="0.3">
      <c r="A163" s="96" t="s">
        <v>234</v>
      </c>
      <c r="B163" s="702" t="s">
        <v>345</v>
      </c>
      <c r="C163" s="703"/>
      <c r="D163" s="703"/>
      <c r="E163" s="703"/>
      <c r="F163" s="703"/>
      <c r="G163" s="703"/>
      <c r="H163" s="703"/>
      <c r="I163" s="703"/>
      <c r="J163" s="703"/>
      <c r="K163" s="703"/>
      <c r="L163" s="703"/>
      <c r="M163" s="703"/>
      <c r="N163" s="703"/>
      <c r="O163" s="703"/>
      <c r="P163" s="703"/>
      <c r="Q163" s="703"/>
      <c r="R163" s="703"/>
      <c r="S163" s="703"/>
      <c r="T163" s="704"/>
    </row>
    <row r="164" spans="1:20" ht="24" customHeight="1" thickBot="1" x14ac:dyDescent="0.3">
      <c r="A164" s="96" t="s">
        <v>236</v>
      </c>
      <c r="B164" s="702" t="s">
        <v>235</v>
      </c>
      <c r="C164" s="703"/>
      <c r="D164" s="703"/>
      <c r="E164" s="703"/>
      <c r="F164" s="703"/>
      <c r="G164" s="703"/>
      <c r="H164" s="703"/>
      <c r="I164" s="703"/>
      <c r="J164" s="703"/>
      <c r="K164" s="703"/>
      <c r="L164" s="703"/>
      <c r="M164" s="703"/>
      <c r="N164" s="703"/>
      <c r="O164" s="703"/>
      <c r="P164" s="703"/>
      <c r="Q164" s="703"/>
      <c r="R164" s="703"/>
      <c r="S164" s="703"/>
      <c r="T164" s="704"/>
    </row>
    <row r="165" spans="1:20" ht="28.9" customHeight="1" thickBot="1" x14ac:dyDescent="0.3">
      <c r="A165" s="72"/>
      <c r="B165" s="73" t="s">
        <v>259</v>
      </c>
      <c r="C165" s="63"/>
      <c r="D165" s="744"/>
      <c r="E165" s="729"/>
      <c r="F165" s="729"/>
      <c r="G165" s="745"/>
      <c r="H165" s="64">
        <v>1411</v>
      </c>
      <c r="I165" s="246">
        <v>559.27300000000002</v>
      </c>
      <c r="J165" s="264">
        <f>J166+J171</f>
        <v>9689.6083099999996</v>
      </c>
      <c r="K165" s="205">
        <f>K166+K171</f>
        <v>2470.1489200000001</v>
      </c>
      <c r="L165" s="205">
        <f>L166+L171</f>
        <v>0</v>
      </c>
      <c r="M165" s="64">
        <f>M171</f>
        <v>0</v>
      </c>
      <c r="N165" s="460">
        <f>N171</f>
        <v>7219.45939</v>
      </c>
      <c r="O165" s="264"/>
      <c r="P165" s="64"/>
      <c r="Q165" s="439"/>
      <c r="R165" s="264">
        <f>S165</f>
        <v>10838</v>
      </c>
      <c r="S165" s="64">
        <f>S166</f>
        <v>10838</v>
      </c>
      <c r="T165" s="439"/>
    </row>
    <row r="166" spans="1:20" ht="30" customHeight="1" thickBot="1" x14ac:dyDescent="0.3">
      <c r="A166" s="72" t="s">
        <v>322</v>
      </c>
      <c r="B166" s="73" t="s">
        <v>14</v>
      </c>
      <c r="C166" s="63"/>
      <c r="D166" s="744"/>
      <c r="E166" s="729"/>
      <c r="F166" s="729"/>
      <c r="G166" s="745"/>
      <c r="H166" s="64">
        <v>1411</v>
      </c>
      <c r="I166" s="246">
        <v>559.27300000000002</v>
      </c>
      <c r="J166" s="264">
        <f>J167+J168+J169+J170</f>
        <v>2470.1489200000001</v>
      </c>
      <c r="K166" s="205">
        <f t="shared" ref="K166:N166" si="44">K167+K168+K169+K170</f>
        <v>2470.1489200000001</v>
      </c>
      <c r="L166" s="205">
        <f t="shared" si="44"/>
        <v>0</v>
      </c>
      <c r="M166" s="64">
        <f t="shared" si="44"/>
        <v>0</v>
      </c>
      <c r="N166" s="460">
        <f t="shared" si="44"/>
        <v>0</v>
      </c>
      <c r="O166" s="264"/>
      <c r="P166" s="64"/>
      <c r="Q166" s="439"/>
      <c r="R166" s="264">
        <f>S166</f>
        <v>10838</v>
      </c>
      <c r="S166" s="64">
        <f>S167+S168+S169+S170</f>
        <v>10838</v>
      </c>
      <c r="T166" s="439"/>
    </row>
    <row r="167" spans="1:20" ht="23.45" customHeight="1" x14ac:dyDescent="0.25">
      <c r="A167" s="726"/>
      <c r="B167" s="74" t="s">
        <v>285</v>
      </c>
      <c r="C167" s="20"/>
      <c r="D167" s="8" t="s">
        <v>18</v>
      </c>
      <c r="E167" s="8" t="s">
        <v>288</v>
      </c>
      <c r="F167" s="8" t="s">
        <v>237</v>
      </c>
      <c r="G167" s="8" t="s">
        <v>238</v>
      </c>
      <c r="H167" s="3">
        <v>516</v>
      </c>
      <c r="I167" s="195">
        <v>0</v>
      </c>
      <c r="J167" s="309">
        <f>K167+N167</f>
        <v>519.33199999999999</v>
      </c>
      <c r="K167" s="77">
        <v>519.33199999999999</v>
      </c>
      <c r="L167" s="262"/>
      <c r="M167" s="262"/>
      <c r="N167" s="195">
        <v>0</v>
      </c>
      <c r="O167" s="308"/>
      <c r="P167" s="3"/>
      <c r="Q167" s="541"/>
      <c r="R167" s="308"/>
      <c r="S167" s="582"/>
      <c r="T167" s="584"/>
    </row>
    <row r="168" spans="1:20" ht="19.899999999999999" customHeight="1" x14ac:dyDescent="0.25">
      <c r="A168" s="726"/>
      <c r="B168" s="187" t="s">
        <v>286</v>
      </c>
      <c r="C168" s="20"/>
      <c r="D168" s="8" t="s">
        <v>217</v>
      </c>
      <c r="E168" s="8" t="s">
        <v>239</v>
      </c>
      <c r="F168" s="8" t="s">
        <v>240</v>
      </c>
      <c r="G168" s="8" t="s">
        <v>241</v>
      </c>
      <c r="H168" s="3">
        <v>878</v>
      </c>
      <c r="I168" s="195">
        <v>0</v>
      </c>
      <c r="J168" s="309">
        <f t="shared" ref="J168:J169" si="45">K168+N168</f>
        <v>1377.5439200000001</v>
      </c>
      <c r="K168" s="77">
        <v>1377.5439200000001</v>
      </c>
      <c r="L168" s="262"/>
      <c r="M168" s="262"/>
      <c r="N168" s="195">
        <v>0</v>
      </c>
      <c r="O168" s="308"/>
      <c r="P168" s="3"/>
      <c r="Q168" s="541"/>
      <c r="R168" s="303">
        <f>S168</f>
        <v>10838</v>
      </c>
      <c r="S168" s="83">
        <v>10838</v>
      </c>
      <c r="T168" s="584"/>
    </row>
    <row r="169" spans="1:20" ht="23.45" customHeight="1" x14ac:dyDescent="0.25">
      <c r="A169" s="726"/>
      <c r="B169" s="187" t="s">
        <v>144</v>
      </c>
      <c r="C169" s="20"/>
      <c r="D169" s="54" t="s">
        <v>26</v>
      </c>
      <c r="E169" s="9" t="s">
        <v>289</v>
      </c>
      <c r="F169" s="5" t="s">
        <v>242</v>
      </c>
      <c r="G169" s="5" t="s">
        <v>243</v>
      </c>
      <c r="H169" s="3">
        <v>0</v>
      </c>
      <c r="I169" s="262">
        <v>559.27300000000002</v>
      </c>
      <c r="J169" s="309">
        <f t="shared" si="45"/>
        <v>559.27300000000002</v>
      </c>
      <c r="K169" s="77">
        <v>559.27300000000002</v>
      </c>
      <c r="L169" s="262"/>
      <c r="M169" s="262"/>
      <c r="N169" s="262">
        <v>0</v>
      </c>
      <c r="O169" s="309"/>
      <c r="P169" s="77"/>
      <c r="Q169" s="151"/>
      <c r="R169" s="309"/>
      <c r="S169" s="582"/>
      <c r="T169" s="584"/>
    </row>
    <row r="170" spans="1:20" ht="19.149999999999999" customHeight="1" thickBot="1" x14ac:dyDescent="0.3">
      <c r="A170" s="727"/>
      <c r="B170" s="75" t="s">
        <v>10</v>
      </c>
      <c r="C170" s="388"/>
      <c r="D170" s="389"/>
      <c r="E170" s="389"/>
      <c r="F170" s="389"/>
      <c r="G170" s="389"/>
      <c r="H170" s="390">
        <v>17</v>
      </c>
      <c r="I170" s="391">
        <v>0</v>
      </c>
      <c r="J170" s="310">
        <v>14</v>
      </c>
      <c r="K170" s="156">
        <v>14</v>
      </c>
      <c r="L170" s="244"/>
      <c r="M170" s="244"/>
      <c r="N170" s="244">
        <v>0</v>
      </c>
      <c r="O170" s="310"/>
      <c r="P170" s="156"/>
      <c r="Q170" s="542"/>
      <c r="R170" s="310"/>
      <c r="S170" s="583"/>
      <c r="T170" s="585"/>
    </row>
    <row r="171" spans="1:20" ht="25.15" customHeight="1" thickBot="1" x14ac:dyDescent="0.3">
      <c r="A171" s="71" t="s">
        <v>323</v>
      </c>
      <c r="B171" s="70" t="s">
        <v>168</v>
      </c>
      <c r="C171" s="63"/>
      <c r="D171" s="741"/>
      <c r="E171" s="742"/>
      <c r="F171" s="742"/>
      <c r="G171" s="743"/>
      <c r="H171" s="64">
        <v>10119</v>
      </c>
      <c r="I171" s="64">
        <v>177.02199999999999</v>
      </c>
      <c r="J171" s="64">
        <f t="shared" ref="J171" si="46">J172+J173+J174+J175+J176</f>
        <v>7219.45939</v>
      </c>
      <c r="K171" s="64">
        <v>0</v>
      </c>
      <c r="L171" s="64">
        <v>0</v>
      </c>
      <c r="M171" s="246">
        <f t="shared" ref="M171:N171" si="47">M172+M173+M174+M175+M176</f>
        <v>0</v>
      </c>
      <c r="N171" s="246">
        <f t="shared" si="47"/>
        <v>7219.45939</v>
      </c>
      <c r="O171" s="264"/>
      <c r="P171" s="64"/>
      <c r="Q171" s="439"/>
      <c r="R171" s="205"/>
      <c r="S171" s="64"/>
      <c r="T171" s="203"/>
    </row>
    <row r="172" spans="1:20" ht="73.150000000000006" customHeight="1" x14ac:dyDescent="0.25">
      <c r="A172" s="732"/>
      <c r="B172" s="245" t="s">
        <v>244</v>
      </c>
      <c r="C172" s="20" t="s">
        <v>245</v>
      </c>
      <c r="D172" s="8"/>
      <c r="E172" s="8"/>
      <c r="F172" s="8"/>
      <c r="G172" s="8"/>
      <c r="H172" s="76">
        <v>600</v>
      </c>
      <c r="I172" s="311">
        <v>177.02199999999999</v>
      </c>
      <c r="J172" s="313">
        <f>K172+N172</f>
        <v>599.53147999999999</v>
      </c>
      <c r="K172" s="263"/>
      <c r="L172" s="578"/>
      <c r="M172" s="578"/>
      <c r="N172" s="578">
        <v>599.53147999999999</v>
      </c>
      <c r="O172" s="438"/>
      <c r="P172" s="577"/>
      <c r="Q172" s="579"/>
      <c r="R172" s="313"/>
      <c r="S172" s="263"/>
      <c r="T172" s="579"/>
    </row>
    <row r="173" spans="1:20" ht="57" customHeight="1" x14ac:dyDescent="0.25">
      <c r="A173" s="753"/>
      <c r="B173" s="112" t="s">
        <v>246</v>
      </c>
      <c r="C173" s="20" t="s">
        <v>245</v>
      </c>
      <c r="D173" s="8"/>
      <c r="E173" s="8"/>
      <c r="F173" s="8"/>
      <c r="G173" s="8"/>
      <c r="H173" s="93">
        <v>1800</v>
      </c>
      <c r="I173" s="311">
        <v>0</v>
      </c>
      <c r="J173" s="314">
        <f>K173+N173</f>
        <v>1800</v>
      </c>
      <c r="K173" s="93"/>
      <c r="L173" s="311"/>
      <c r="M173" s="311"/>
      <c r="N173" s="311">
        <v>1800</v>
      </c>
      <c r="O173" s="314"/>
      <c r="P173" s="93"/>
      <c r="Q173" s="580"/>
      <c r="R173" s="314"/>
      <c r="S173" s="93"/>
      <c r="T173" s="580"/>
    </row>
    <row r="174" spans="1:20" ht="63" customHeight="1" x14ac:dyDescent="0.25">
      <c r="A174" s="753"/>
      <c r="B174" s="112" t="s">
        <v>247</v>
      </c>
      <c r="C174" s="20" t="s">
        <v>245</v>
      </c>
      <c r="D174" s="8"/>
      <c r="E174" s="8"/>
      <c r="F174" s="8"/>
      <c r="G174" s="8"/>
      <c r="H174" s="93">
        <v>2900</v>
      </c>
      <c r="I174" s="311">
        <v>0</v>
      </c>
      <c r="J174" s="314">
        <f>K174+N174</f>
        <v>1371.7064</v>
      </c>
      <c r="K174" s="93"/>
      <c r="L174" s="311"/>
      <c r="M174" s="311"/>
      <c r="N174" s="311">
        <v>1371.7064</v>
      </c>
      <c r="O174" s="314"/>
      <c r="P174" s="93"/>
      <c r="Q174" s="580"/>
      <c r="R174" s="314"/>
      <c r="S174" s="93"/>
      <c r="T174" s="580"/>
    </row>
    <row r="175" spans="1:20" ht="53.45" customHeight="1" x14ac:dyDescent="0.25">
      <c r="A175" s="753"/>
      <c r="B175" s="112" t="s">
        <v>248</v>
      </c>
      <c r="C175" s="20" t="s">
        <v>245</v>
      </c>
      <c r="D175" s="8"/>
      <c r="E175" s="8"/>
      <c r="F175" s="8"/>
      <c r="G175" s="8"/>
      <c r="H175" s="93">
        <v>3301</v>
      </c>
      <c r="I175" s="311">
        <v>0</v>
      </c>
      <c r="J175" s="314">
        <f>K175+N175</f>
        <v>1930.44264</v>
      </c>
      <c r="K175" s="93"/>
      <c r="L175" s="311"/>
      <c r="M175" s="311"/>
      <c r="N175" s="311">
        <v>1930.44264</v>
      </c>
      <c r="O175" s="314"/>
      <c r="P175" s="93"/>
      <c r="Q175" s="580"/>
      <c r="R175" s="314"/>
      <c r="S175" s="93"/>
      <c r="T175" s="580"/>
    </row>
    <row r="176" spans="1:20" ht="57.6" customHeight="1" thickBot="1" x14ac:dyDescent="0.3">
      <c r="A176" s="754"/>
      <c r="B176" s="75" t="s">
        <v>249</v>
      </c>
      <c r="C176" s="67" t="s">
        <v>245</v>
      </c>
      <c r="D176" s="68"/>
      <c r="E176" s="68"/>
      <c r="F176" s="68"/>
      <c r="G176" s="68"/>
      <c r="H176" s="157">
        <v>1518</v>
      </c>
      <c r="I176" s="312">
        <v>0</v>
      </c>
      <c r="J176" s="315">
        <f>K176+N176</f>
        <v>1517.7788700000001</v>
      </c>
      <c r="K176" s="158"/>
      <c r="L176" s="387"/>
      <c r="M176" s="387"/>
      <c r="N176" s="387">
        <v>1517.7788700000001</v>
      </c>
      <c r="O176" s="315"/>
      <c r="P176" s="158"/>
      <c r="Q176" s="581"/>
      <c r="R176" s="315"/>
      <c r="S176" s="158"/>
      <c r="T176" s="581"/>
    </row>
    <row r="177" spans="1:20" ht="24.6" customHeight="1" thickBot="1" x14ac:dyDescent="0.3">
      <c r="A177" s="552" t="s">
        <v>346</v>
      </c>
      <c r="B177" s="746" t="s">
        <v>347</v>
      </c>
      <c r="C177" s="747"/>
      <c r="D177" s="747"/>
      <c r="E177" s="747"/>
      <c r="F177" s="747"/>
      <c r="G177" s="747"/>
      <c r="H177" s="747"/>
      <c r="I177" s="747"/>
      <c r="J177" s="747"/>
      <c r="K177" s="747"/>
      <c r="L177" s="747"/>
      <c r="M177" s="747"/>
      <c r="N177" s="747"/>
      <c r="O177" s="747"/>
      <c r="P177" s="747"/>
      <c r="Q177" s="747"/>
      <c r="R177" s="747"/>
      <c r="S177" s="747"/>
      <c r="T177" s="748"/>
    </row>
    <row r="178" spans="1:20" ht="22.15" customHeight="1" thickBot="1" x14ac:dyDescent="0.3">
      <c r="A178" s="562"/>
      <c r="B178" s="550" t="s">
        <v>259</v>
      </c>
      <c r="C178" s="551"/>
      <c r="D178" s="551"/>
      <c r="E178" s="551"/>
      <c r="F178" s="551"/>
      <c r="G178" s="551"/>
      <c r="H178" s="551"/>
      <c r="I178" s="551"/>
      <c r="J178" s="563"/>
      <c r="K178" s="561"/>
      <c r="L178" s="561"/>
      <c r="M178" s="561"/>
      <c r="N178" s="564"/>
      <c r="O178" s="566">
        <f>O179</f>
        <v>10838</v>
      </c>
      <c r="P178" s="567">
        <f>P179</f>
        <v>10838</v>
      </c>
      <c r="Q178" s="565"/>
      <c r="R178" s="568"/>
      <c r="S178" s="569"/>
      <c r="T178" s="565"/>
    </row>
    <row r="179" spans="1:20" ht="70.900000000000006" customHeight="1" thickBot="1" x14ac:dyDescent="0.3">
      <c r="A179" s="553" t="s">
        <v>349</v>
      </c>
      <c r="B179" s="554" t="s">
        <v>348</v>
      </c>
      <c r="C179" s="485"/>
      <c r="D179" s="485"/>
      <c r="E179" s="485"/>
      <c r="F179" s="485"/>
      <c r="G179" s="485"/>
      <c r="H179" s="485"/>
      <c r="I179" s="485"/>
      <c r="J179" s="556"/>
      <c r="K179" s="555"/>
      <c r="L179" s="555"/>
      <c r="M179" s="555"/>
      <c r="N179" s="557"/>
      <c r="O179" s="558">
        <f>P179</f>
        <v>10838</v>
      </c>
      <c r="P179" s="559">
        <v>10838</v>
      </c>
      <c r="Q179" s="560"/>
      <c r="R179" s="556"/>
      <c r="S179" s="570"/>
      <c r="T179" s="663"/>
    </row>
    <row r="180" spans="1:20" ht="70.900000000000006" customHeight="1" thickBot="1" x14ac:dyDescent="0.3">
      <c r="A180" s="97" t="s">
        <v>250</v>
      </c>
      <c r="B180" s="761" t="s">
        <v>251</v>
      </c>
      <c r="C180" s="762"/>
      <c r="D180" s="762"/>
      <c r="E180" s="762"/>
      <c r="F180" s="762"/>
      <c r="G180" s="762"/>
      <c r="H180" s="762"/>
      <c r="I180" s="762"/>
      <c r="J180" s="762"/>
      <c r="K180" s="762"/>
      <c r="L180" s="762"/>
      <c r="M180" s="762"/>
      <c r="N180" s="762"/>
      <c r="O180" s="762"/>
      <c r="P180" s="762"/>
      <c r="Q180" s="762"/>
      <c r="R180" s="762"/>
      <c r="S180" s="762"/>
      <c r="T180" s="763"/>
    </row>
    <row r="181" spans="1:20" ht="38.450000000000003" customHeight="1" thickBot="1" x14ac:dyDescent="0.3">
      <c r="A181" s="445" t="s">
        <v>252</v>
      </c>
      <c r="B181" s="446" t="s">
        <v>12</v>
      </c>
      <c r="C181" s="65" t="s">
        <v>253</v>
      </c>
      <c r="D181" s="66"/>
      <c r="E181" s="66"/>
      <c r="F181" s="66"/>
      <c r="G181" s="66"/>
      <c r="H181" s="92">
        <v>15952</v>
      </c>
      <c r="I181" s="257">
        <v>0</v>
      </c>
      <c r="J181" s="316">
        <f>J182+J187+J189</f>
        <v>15960</v>
      </c>
      <c r="K181" s="92">
        <f t="shared" ref="K181:N181" si="48">K182+K187+K189</f>
        <v>15960</v>
      </c>
      <c r="L181" s="92">
        <f t="shared" si="48"/>
        <v>0</v>
      </c>
      <c r="M181" s="92">
        <f t="shared" si="48"/>
        <v>0</v>
      </c>
      <c r="N181" s="461">
        <f t="shared" si="48"/>
        <v>0</v>
      </c>
      <c r="O181" s="316"/>
      <c r="P181" s="92"/>
      <c r="Q181" s="443"/>
      <c r="R181" s="316"/>
      <c r="S181" s="92"/>
      <c r="T181" s="443"/>
    </row>
    <row r="182" spans="1:20" ht="38.450000000000003" customHeight="1" thickBot="1" x14ac:dyDescent="0.3">
      <c r="A182" s="445" t="s">
        <v>254</v>
      </c>
      <c r="B182" s="405" t="s">
        <v>306</v>
      </c>
      <c r="C182" s="406"/>
      <c r="D182" s="407"/>
      <c r="E182" s="407"/>
      <c r="F182" s="407"/>
      <c r="G182" s="407"/>
      <c r="H182" s="408"/>
      <c r="I182" s="409"/>
      <c r="J182" s="440">
        <f>J183+J184+J185+J186</f>
        <v>15752</v>
      </c>
      <c r="K182" s="442">
        <f t="shared" ref="K182:N182" si="49">K183+K184+K185+K186</f>
        <v>15752</v>
      </c>
      <c r="L182" s="442">
        <f t="shared" si="49"/>
        <v>0</v>
      </c>
      <c r="M182" s="442">
        <f t="shared" si="49"/>
        <v>0</v>
      </c>
      <c r="N182" s="462">
        <f t="shared" si="49"/>
        <v>0</v>
      </c>
      <c r="O182" s="440"/>
      <c r="P182" s="442"/>
      <c r="Q182" s="441"/>
      <c r="R182" s="440"/>
      <c r="S182" s="442"/>
      <c r="T182" s="441"/>
    </row>
    <row r="183" spans="1:20" ht="35.450000000000003" customHeight="1" x14ac:dyDescent="0.25">
      <c r="A183" s="752"/>
      <c r="B183" s="111" t="s">
        <v>307</v>
      </c>
      <c r="C183" s="132" t="s">
        <v>17</v>
      </c>
      <c r="D183" s="133"/>
      <c r="E183" s="133"/>
      <c r="F183" s="133"/>
      <c r="G183" s="133"/>
      <c r="H183" s="134">
        <v>1029</v>
      </c>
      <c r="I183" s="200">
        <v>0</v>
      </c>
      <c r="J183" s="280">
        <v>1040</v>
      </c>
      <c r="K183" s="159">
        <v>1040</v>
      </c>
      <c r="L183" s="200"/>
      <c r="M183" s="200"/>
      <c r="N183" s="200"/>
      <c r="O183" s="571"/>
      <c r="P183" s="134"/>
      <c r="Q183" s="572"/>
      <c r="R183" s="571"/>
      <c r="S183" s="134"/>
      <c r="T183" s="572"/>
    </row>
    <row r="184" spans="1:20" ht="22.15" customHeight="1" x14ac:dyDescent="0.25">
      <c r="A184" s="737"/>
      <c r="B184" s="112" t="s">
        <v>10</v>
      </c>
      <c r="C184" s="69"/>
      <c r="D184" s="50"/>
      <c r="E184" s="50"/>
      <c r="F184" s="50"/>
      <c r="G184" s="50"/>
      <c r="H184" s="90">
        <v>11</v>
      </c>
      <c r="I184" s="201">
        <v>0</v>
      </c>
      <c r="J184" s="303">
        <v>0</v>
      </c>
      <c r="K184" s="83">
        <v>0</v>
      </c>
      <c r="L184" s="202"/>
      <c r="M184" s="202"/>
      <c r="N184" s="202"/>
      <c r="O184" s="303"/>
      <c r="P184" s="83"/>
      <c r="Q184" s="152"/>
      <c r="R184" s="303"/>
      <c r="S184" s="83"/>
      <c r="T184" s="152"/>
    </row>
    <row r="185" spans="1:20" ht="25.5" x14ac:dyDescent="0.25">
      <c r="A185" s="753"/>
      <c r="B185" s="74" t="s">
        <v>308</v>
      </c>
      <c r="C185" s="20" t="s">
        <v>36</v>
      </c>
      <c r="D185" s="8"/>
      <c r="E185" s="8"/>
      <c r="F185" s="8"/>
      <c r="G185" s="8"/>
      <c r="H185" s="83">
        <v>462</v>
      </c>
      <c r="I185" s="202">
        <v>0</v>
      </c>
      <c r="J185" s="303">
        <v>462</v>
      </c>
      <c r="K185" s="83">
        <v>462</v>
      </c>
      <c r="L185" s="202"/>
      <c r="M185" s="202"/>
      <c r="N185" s="202"/>
      <c r="O185" s="303"/>
      <c r="P185" s="83"/>
      <c r="Q185" s="152"/>
      <c r="R185" s="303"/>
      <c r="S185" s="83"/>
      <c r="T185" s="152"/>
    </row>
    <row r="186" spans="1:20" ht="29.45" customHeight="1" thickBot="1" x14ac:dyDescent="0.3">
      <c r="A186" s="754"/>
      <c r="B186" s="184" t="s">
        <v>309</v>
      </c>
      <c r="C186" s="25"/>
      <c r="D186" s="9"/>
      <c r="E186" s="9"/>
      <c r="F186" s="9"/>
      <c r="G186" s="9"/>
      <c r="H186" s="186"/>
      <c r="I186" s="410"/>
      <c r="J186" s="362">
        <v>14250</v>
      </c>
      <c r="K186" s="180">
        <v>14250</v>
      </c>
      <c r="L186" s="398"/>
      <c r="M186" s="398"/>
      <c r="N186" s="398"/>
      <c r="O186" s="362"/>
      <c r="P186" s="180"/>
      <c r="Q186" s="196"/>
      <c r="R186" s="362"/>
      <c r="S186" s="180"/>
      <c r="T186" s="196"/>
    </row>
    <row r="187" spans="1:20" ht="29.45" customHeight="1" thickBot="1" x14ac:dyDescent="0.3">
      <c r="A187" s="95" t="s">
        <v>255</v>
      </c>
      <c r="B187" s="411" t="s">
        <v>310</v>
      </c>
      <c r="C187" s="412"/>
      <c r="D187" s="413"/>
      <c r="E187" s="413"/>
      <c r="F187" s="413"/>
      <c r="G187" s="413"/>
      <c r="H187" s="94"/>
      <c r="I187" s="255"/>
      <c r="J187" s="335">
        <f>J188</f>
        <v>200</v>
      </c>
      <c r="K187" s="94">
        <f t="shared" ref="K187:N187" si="50">K188</f>
        <v>200</v>
      </c>
      <c r="L187" s="94">
        <f t="shared" si="50"/>
        <v>0</v>
      </c>
      <c r="M187" s="363">
        <f t="shared" si="50"/>
        <v>0</v>
      </c>
      <c r="N187" s="363">
        <f t="shared" si="50"/>
        <v>0</v>
      </c>
      <c r="O187" s="335"/>
      <c r="P187" s="94"/>
      <c r="Q187" s="414"/>
      <c r="R187" s="335"/>
      <c r="S187" s="94"/>
      <c r="T187" s="414"/>
    </row>
    <row r="188" spans="1:20" ht="54.6" customHeight="1" thickBot="1" x14ac:dyDescent="0.3">
      <c r="A188" s="664"/>
      <c r="B188" s="37" t="s">
        <v>311</v>
      </c>
      <c r="C188" s="23" t="s">
        <v>17</v>
      </c>
      <c r="D188" s="5"/>
      <c r="E188" s="5"/>
      <c r="F188" s="5"/>
      <c r="G188" s="5"/>
      <c r="H188" s="180">
        <v>200</v>
      </c>
      <c r="I188" s="398">
        <v>0</v>
      </c>
      <c r="J188" s="362">
        <v>200</v>
      </c>
      <c r="K188" s="180">
        <v>200</v>
      </c>
      <c r="L188" s="398"/>
      <c r="M188" s="398"/>
      <c r="N188" s="398">
        <v>0</v>
      </c>
      <c r="O188" s="362"/>
      <c r="P188" s="180"/>
      <c r="Q188" s="196"/>
      <c r="R188" s="362"/>
      <c r="S188" s="180"/>
      <c r="T188" s="196"/>
    </row>
    <row r="189" spans="1:20" ht="29.45" customHeight="1" thickBot="1" x14ac:dyDescent="0.3">
      <c r="A189" s="95" t="s">
        <v>256</v>
      </c>
      <c r="B189" s="411" t="s">
        <v>312</v>
      </c>
      <c r="C189" s="415"/>
      <c r="D189" s="416"/>
      <c r="E189" s="416"/>
      <c r="F189" s="416"/>
      <c r="G189" s="416"/>
      <c r="H189" s="417"/>
      <c r="I189" s="418"/>
      <c r="J189" s="335">
        <f>J190+J191</f>
        <v>8</v>
      </c>
      <c r="K189" s="94">
        <f>K190+K191</f>
        <v>8</v>
      </c>
      <c r="L189" s="94">
        <f t="shared" ref="L189" si="51">L191</f>
        <v>0</v>
      </c>
      <c r="M189" s="363">
        <f t="shared" ref="M189:N189" si="52">M191</f>
        <v>0</v>
      </c>
      <c r="N189" s="363">
        <f t="shared" si="52"/>
        <v>0</v>
      </c>
      <c r="O189" s="335"/>
      <c r="P189" s="94"/>
      <c r="Q189" s="414"/>
      <c r="R189" s="335"/>
      <c r="S189" s="94"/>
      <c r="T189" s="414"/>
    </row>
    <row r="190" spans="1:20" ht="29.45" customHeight="1" x14ac:dyDescent="0.25">
      <c r="A190" s="424"/>
      <c r="B190" s="700" t="s">
        <v>365</v>
      </c>
      <c r="C190" s="233"/>
      <c r="D190" s="234"/>
      <c r="E190" s="234"/>
      <c r="F190" s="234"/>
      <c r="G190" s="234"/>
      <c r="H190" s="297"/>
      <c r="I190" s="509"/>
      <c r="J190" s="305">
        <f>K190</f>
        <v>8</v>
      </c>
      <c r="K190" s="297">
        <v>8</v>
      </c>
      <c r="L190" s="509"/>
      <c r="M190" s="632"/>
      <c r="N190" s="632"/>
      <c r="O190" s="435"/>
      <c r="P190" s="543"/>
      <c r="Q190" s="359"/>
      <c r="R190" s="435"/>
      <c r="S190" s="543"/>
      <c r="T190" s="359"/>
    </row>
    <row r="191" spans="1:20" ht="34.9" customHeight="1" thickBot="1" x14ac:dyDescent="0.3">
      <c r="A191" s="235"/>
      <c r="B191" s="188" t="s">
        <v>313</v>
      </c>
      <c r="C191" s="140"/>
      <c r="D191" s="129"/>
      <c r="E191" s="129"/>
      <c r="F191" s="129"/>
      <c r="G191" s="129"/>
      <c r="H191" s="160">
        <v>14250</v>
      </c>
      <c r="I191" s="394">
        <v>0</v>
      </c>
      <c r="J191" s="285">
        <v>0</v>
      </c>
      <c r="K191" s="160">
        <v>0</v>
      </c>
      <c r="L191" s="394"/>
      <c r="M191" s="394"/>
      <c r="N191" s="394"/>
      <c r="O191" s="285"/>
      <c r="P191" s="160"/>
      <c r="Q191" s="253"/>
      <c r="R191" s="285"/>
      <c r="S191" s="160"/>
      <c r="T191" s="253"/>
    </row>
    <row r="192" spans="1:20" ht="25.15" customHeight="1" thickBot="1" x14ac:dyDescent="0.3">
      <c r="A192" s="640" t="s">
        <v>257</v>
      </c>
      <c r="B192" s="738" t="s">
        <v>258</v>
      </c>
      <c r="C192" s="739"/>
      <c r="D192" s="739"/>
      <c r="E192" s="739"/>
      <c r="F192" s="739"/>
      <c r="G192" s="739"/>
      <c r="H192" s="739"/>
      <c r="I192" s="739"/>
      <c r="J192" s="739"/>
      <c r="K192" s="739"/>
      <c r="L192" s="739"/>
      <c r="M192" s="739"/>
      <c r="N192" s="739"/>
      <c r="O192" s="739"/>
      <c r="P192" s="739"/>
      <c r="Q192" s="739"/>
      <c r="R192" s="739"/>
      <c r="S192" s="739"/>
      <c r="T192" s="740"/>
    </row>
    <row r="193" spans="1:20" ht="21" customHeight="1" thickBot="1" x14ac:dyDescent="0.3">
      <c r="A193" s="641" t="s">
        <v>321</v>
      </c>
      <c r="B193" s="642" t="s">
        <v>259</v>
      </c>
      <c r="C193" s="643"/>
      <c r="D193" s="644"/>
      <c r="E193" s="645"/>
      <c r="F193" s="645"/>
      <c r="G193" s="645"/>
      <c r="H193" s="646">
        <v>0</v>
      </c>
      <c r="I193" s="647">
        <v>66.101129999999998</v>
      </c>
      <c r="J193" s="648">
        <f>J194+J197+J200</f>
        <v>488.95299999999997</v>
      </c>
      <c r="K193" s="648">
        <f t="shared" ref="K193:N193" si="53">K194+K197+K200</f>
        <v>488.95299999999997</v>
      </c>
      <c r="L193" s="648">
        <f t="shared" si="53"/>
        <v>0</v>
      </c>
      <c r="M193" s="649">
        <f t="shared" si="53"/>
        <v>0</v>
      </c>
      <c r="N193" s="649">
        <f t="shared" si="53"/>
        <v>0</v>
      </c>
      <c r="O193" s="649"/>
      <c r="P193" s="649"/>
      <c r="Q193" s="650"/>
      <c r="R193" s="650"/>
      <c r="S193" s="651"/>
      <c r="T193" s="650"/>
    </row>
    <row r="194" spans="1:20" ht="19.899999999999999" customHeight="1" thickBot="1" x14ac:dyDescent="0.3">
      <c r="A194" s="122" t="s">
        <v>324</v>
      </c>
      <c r="B194" s="118" t="s">
        <v>260</v>
      </c>
      <c r="C194" s="119"/>
      <c r="D194" s="120"/>
      <c r="E194" s="121"/>
      <c r="F194" s="121"/>
      <c r="G194" s="121"/>
      <c r="H194" s="117">
        <v>0</v>
      </c>
      <c r="I194" s="166">
        <v>11.327999999999999</v>
      </c>
      <c r="J194" s="170">
        <f>J195+J196</f>
        <v>73.153000000000006</v>
      </c>
      <c r="K194" s="17">
        <f t="shared" ref="K194:N194" si="54">K195+K196</f>
        <v>73.153000000000006</v>
      </c>
      <c r="L194" s="17">
        <f t="shared" si="54"/>
        <v>0</v>
      </c>
      <c r="M194" s="17">
        <f t="shared" si="54"/>
        <v>0</v>
      </c>
      <c r="N194" s="163">
        <f t="shared" si="54"/>
        <v>0</v>
      </c>
      <c r="O194" s="170"/>
      <c r="P194" s="17"/>
      <c r="Q194" s="150"/>
      <c r="R194" s="170"/>
      <c r="S194" s="17"/>
      <c r="T194" s="150"/>
    </row>
    <row r="195" spans="1:20" ht="23.45" customHeight="1" x14ac:dyDescent="0.25">
      <c r="A195" s="424"/>
      <c r="B195" s="208" t="s">
        <v>325</v>
      </c>
      <c r="C195" s="221"/>
      <c r="D195" s="234" t="s">
        <v>53</v>
      </c>
      <c r="E195" s="234" t="s">
        <v>261</v>
      </c>
      <c r="F195" s="234" t="s">
        <v>262</v>
      </c>
      <c r="G195" s="234" t="s">
        <v>263</v>
      </c>
      <c r="H195" s="420">
        <v>0</v>
      </c>
      <c r="I195" s="421">
        <v>11.327999999999999</v>
      </c>
      <c r="J195" s="168">
        <f>K195+N195</f>
        <v>61.825000000000003</v>
      </c>
      <c r="K195" s="169">
        <v>61.825000000000003</v>
      </c>
      <c r="L195" s="169"/>
      <c r="M195" s="169"/>
      <c r="N195" s="214"/>
      <c r="O195" s="168"/>
      <c r="P195" s="169"/>
      <c r="Q195" s="423"/>
      <c r="R195" s="168"/>
      <c r="S195" s="169"/>
      <c r="T195" s="423"/>
    </row>
    <row r="196" spans="1:20" ht="20.45" customHeight="1" thickBot="1" x14ac:dyDescent="0.3">
      <c r="A196" s="139"/>
      <c r="B196" s="188" t="s">
        <v>363</v>
      </c>
      <c r="C196" s="140"/>
      <c r="D196" s="141" t="s">
        <v>53</v>
      </c>
      <c r="E196" s="141" t="s">
        <v>261</v>
      </c>
      <c r="F196" s="141" t="s">
        <v>262</v>
      </c>
      <c r="G196" s="141" t="s">
        <v>263</v>
      </c>
      <c r="H196" s="142">
        <v>0</v>
      </c>
      <c r="I196" s="317">
        <v>11.327999999999999</v>
      </c>
      <c r="J196" s="220">
        <f>K196</f>
        <v>11.327999999999999</v>
      </c>
      <c r="K196" s="131">
        <v>11.327999999999999</v>
      </c>
      <c r="L196" s="131"/>
      <c r="M196" s="131"/>
      <c r="N196" s="463"/>
      <c r="O196" s="220"/>
      <c r="P196" s="131"/>
      <c r="Q196" s="153"/>
      <c r="R196" s="220"/>
      <c r="S196" s="131"/>
      <c r="T196" s="153"/>
    </row>
    <row r="197" spans="1:20" ht="19.899999999999999" customHeight="1" thickBot="1" x14ac:dyDescent="0.3">
      <c r="A197" s="122" t="s">
        <v>326</v>
      </c>
      <c r="B197" s="118" t="s">
        <v>265</v>
      </c>
      <c r="C197" s="119"/>
      <c r="D197" s="120"/>
      <c r="E197" s="121"/>
      <c r="F197" s="121"/>
      <c r="G197" s="121"/>
      <c r="H197" s="117">
        <v>0</v>
      </c>
      <c r="I197" s="318">
        <v>44</v>
      </c>
      <c r="J197" s="170">
        <f>J198+J199</f>
        <v>222.29</v>
      </c>
      <c r="K197" s="17">
        <f t="shared" ref="K197:N197" si="55">K198+K199</f>
        <v>222.29</v>
      </c>
      <c r="L197" s="17">
        <f t="shared" si="55"/>
        <v>0</v>
      </c>
      <c r="M197" s="163">
        <f t="shared" si="55"/>
        <v>0</v>
      </c>
      <c r="N197" s="163">
        <f t="shared" si="55"/>
        <v>0</v>
      </c>
      <c r="O197" s="170"/>
      <c r="P197" s="17"/>
      <c r="Q197" s="150"/>
      <c r="R197" s="170"/>
      <c r="S197" s="17"/>
      <c r="T197" s="150"/>
    </row>
    <row r="198" spans="1:20" ht="19.899999999999999" customHeight="1" x14ac:dyDescent="0.25">
      <c r="A198" s="631"/>
      <c r="B198" s="208" t="s">
        <v>177</v>
      </c>
      <c r="C198" s="221"/>
      <c r="D198" s="234" t="s">
        <v>145</v>
      </c>
      <c r="E198" s="234" t="s">
        <v>267</v>
      </c>
      <c r="F198" s="234" t="s">
        <v>268</v>
      </c>
      <c r="G198" s="234" t="s">
        <v>269</v>
      </c>
      <c r="H198" s="420">
        <v>0</v>
      </c>
      <c r="I198" s="421">
        <v>44</v>
      </c>
      <c r="J198" s="422">
        <v>178.29</v>
      </c>
      <c r="K198" s="422">
        <v>178.29</v>
      </c>
      <c r="L198" s="422"/>
      <c r="M198" s="422"/>
      <c r="N198" s="214"/>
      <c r="O198" s="168"/>
      <c r="P198" s="169"/>
      <c r="Q198" s="423"/>
      <c r="R198" s="168"/>
      <c r="S198" s="169"/>
      <c r="T198" s="423"/>
    </row>
    <row r="199" spans="1:20" ht="18.600000000000001" customHeight="1" thickBot="1" x14ac:dyDescent="0.3">
      <c r="A199" s="114"/>
      <c r="B199" s="37" t="s">
        <v>266</v>
      </c>
      <c r="C199" s="23"/>
      <c r="D199" s="56" t="s">
        <v>145</v>
      </c>
      <c r="E199" s="56" t="s">
        <v>267</v>
      </c>
      <c r="F199" s="56" t="s">
        <v>268</v>
      </c>
      <c r="G199" s="56" t="s">
        <v>269</v>
      </c>
      <c r="H199" s="4">
        <v>0</v>
      </c>
      <c r="I199" s="319">
        <v>44</v>
      </c>
      <c r="J199" s="320">
        <f>K199</f>
        <v>44</v>
      </c>
      <c r="K199" s="181">
        <v>44</v>
      </c>
      <c r="L199" s="131"/>
      <c r="M199" s="131"/>
      <c r="N199" s="453"/>
      <c r="O199" s="320"/>
      <c r="P199" s="181"/>
      <c r="Q199" s="191"/>
      <c r="R199" s="320"/>
      <c r="S199" s="181"/>
      <c r="T199" s="191"/>
    </row>
    <row r="200" spans="1:20" ht="18" customHeight="1" thickBot="1" x14ac:dyDescent="0.3">
      <c r="A200" s="122" t="s">
        <v>327</v>
      </c>
      <c r="B200" s="118" t="s">
        <v>271</v>
      </c>
      <c r="C200" s="119"/>
      <c r="D200" s="120"/>
      <c r="E200" s="121"/>
      <c r="F200" s="121"/>
      <c r="G200" s="121"/>
      <c r="H200" s="117">
        <v>0</v>
      </c>
      <c r="I200" s="166">
        <v>10.77313</v>
      </c>
      <c r="J200" s="170">
        <f>J201+J202</f>
        <v>193.51</v>
      </c>
      <c r="K200" s="17">
        <f t="shared" ref="K200:N200" si="56">K201+K202</f>
        <v>193.51</v>
      </c>
      <c r="L200" s="17">
        <f t="shared" si="56"/>
        <v>0</v>
      </c>
      <c r="M200" s="163">
        <f t="shared" si="56"/>
        <v>0</v>
      </c>
      <c r="N200" s="163">
        <f t="shared" si="56"/>
        <v>0</v>
      </c>
      <c r="O200" s="170"/>
      <c r="P200" s="17"/>
      <c r="Q200" s="150"/>
      <c r="R200" s="170"/>
      <c r="S200" s="17"/>
      <c r="T200" s="150"/>
    </row>
    <row r="201" spans="1:20" ht="18" customHeight="1" x14ac:dyDescent="0.25">
      <c r="A201" s="424"/>
      <c r="B201" s="208" t="s">
        <v>177</v>
      </c>
      <c r="C201" s="221"/>
      <c r="D201" s="234" t="s">
        <v>145</v>
      </c>
      <c r="E201" s="234" t="s">
        <v>267</v>
      </c>
      <c r="F201" s="234" t="s">
        <v>268</v>
      </c>
      <c r="G201" s="234" t="s">
        <v>269</v>
      </c>
      <c r="H201" s="420">
        <v>0</v>
      </c>
      <c r="I201" s="421">
        <v>44</v>
      </c>
      <c r="J201" s="422">
        <v>182.51</v>
      </c>
      <c r="K201" s="422">
        <v>182.51</v>
      </c>
      <c r="L201" s="422"/>
      <c r="M201" s="422"/>
      <c r="N201" s="214"/>
      <c r="O201" s="168"/>
      <c r="P201" s="169"/>
      <c r="Q201" s="423"/>
      <c r="R201" s="168"/>
      <c r="S201" s="169"/>
      <c r="T201" s="423"/>
    </row>
    <row r="202" spans="1:20" ht="21" customHeight="1" thickBot="1" x14ac:dyDescent="0.3">
      <c r="A202" s="139"/>
      <c r="B202" s="188" t="s">
        <v>287</v>
      </c>
      <c r="C202" s="140"/>
      <c r="D202" s="141" t="s">
        <v>272</v>
      </c>
      <c r="E202" s="141" t="s">
        <v>273</v>
      </c>
      <c r="F202" s="141" t="s">
        <v>274</v>
      </c>
      <c r="G202" s="141" t="s">
        <v>275</v>
      </c>
      <c r="H202" s="142">
        <v>0</v>
      </c>
      <c r="I202" s="317">
        <v>10.77313</v>
      </c>
      <c r="J202" s="220">
        <f>K202</f>
        <v>11</v>
      </c>
      <c r="K202" s="131">
        <v>11</v>
      </c>
      <c r="L202" s="131"/>
      <c r="M202" s="131"/>
      <c r="N202" s="463"/>
      <c r="O202" s="220"/>
      <c r="P202" s="131"/>
      <c r="Q202" s="153"/>
      <c r="R202" s="220"/>
      <c r="S202" s="131"/>
      <c r="T202" s="153"/>
    </row>
    <row r="203" spans="1:20" ht="26.45" customHeight="1" thickBot="1" x14ac:dyDescent="0.3">
      <c r="A203" s="705" t="s">
        <v>332</v>
      </c>
      <c r="B203" s="706"/>
      <c r="C203" s="706"/>
      <c r="D203" s="706"/>
      <c r="E203" s="706"/>
      <c r="F203" s="706"/>
      <c r="G203" s="706"/>
      <c r="H203" s="706"/>
      <c r="I203" s="706"/>
      <c r="J203" s="706"/>
      <c r="K203" s="706"/>
      <c r="L203" s="706"/>
      <c r="M203" s="706"/>
      <c r="N203" s="706"/>
      <c r="O203" s="706"/>
      <c r="P203" s="706"/>
      <c r="Q203" s="706"/>
      <c r="R203" s="706"/>
      <c r="S203" s="706"/>
      <c r="T203" s="707"/>
    </row>
    <row r="204" spans="1:20" ht="70.150000000000006" customHeight="1" thickBot="1" x14ac:dyDescent="0.3">
      <c r="A204" s="638"/>
      <c r="B204" s="637" t="s">
        <v>359</v>
      </c>
      <c r="C204" s="474"/>
      <c r="D204" s="475"/>
      <c r="E204" s="475"/>
      <c r="F204" s="475"/>
      <c r="G204" s="475"/>
      <c r="H204" s="476"/>
      <c r="I204" s="573"/>
      <c r="J204" s="574">
        <v>9970.7000000000007</v>
      </c>
      <c r="K204" s="575">
        <v>9970.7000000000007</v>
      </c>
      <c r="L204" s="659"/>
      <c r="M204" s="659"/>
      <c r="N204" s="576"/>
      <c r="O204" s="370"/>
      <c r="P204" s="385"/>
      <c r="Q204" s="576"/>
      <c r="R204" s="370"/>
      <c r="S204" s="385"/>
      <c r="T204" s="576"/>
    </row>
    <row r="205" spans="1:20" ht="25.15" customHeight="1" thickBot="1" x14ac:dyDescent="0.3">
      <c r="A205" s="749" t="s">
        <v>333</v>
      </c>
      <c r="B205" s="750"/>
      <c r="C205" s="750"/>
      <c r="D205" s="750"/>
      <c r="E205" s="750"/>
      <c r="F205" s="750"/>
      <c r="G205" s="750"/>
      <c r="H205" s="750"/>
      <c r="I205" s="750"/>
      <c r="J205" s="750"/>
      <c r="K205" s="750"/>
      <c r="L205" s="750"/>
      <c r="M205" s="750"/>
      <c r="N205" s="750"/>
      <c r="O205" s="750"/>
      <c r="P205" s="750"/>
      <c r="Q205" s="750"/>
      <c r="R205" s="750"/>
      <c r="S205" s="750"/>
      <c r="T205" s="751"/>
    </row>
    <row r="206" spans="1:20" ht="55.15" customHeight="1" thickBot="1" x14ac:dyDescent="0.3">
      <c r="A206" s="638"/>
      <c r="B206" s="639" t="s">
        <v>334</v>
      </c>
      <c r="C206" s="477"/>
      <c r="D206" s="478"/>
      <c r="E206" s="478"/>
      <c r="F206" s="478"/>
      <c r="G206" s="478"/>
      <c r="H206" s="142"/>
      <c r="I206" s="317"/>
      <c r="J206" s="574">
        <v>4400</v>
      </c>
      <c r="K206" s="575">
        <v>4400</v>
      </c>
      <c r="L206" s="659"/>
      <c r="M206" s="659"/>
      <c r="N206" s="576"/>
      <c r="O206" s="370"/>
      <c r="P206" s="385"/>
      <c r="Q206" s="576"/>
      <c r="R206" s="370"/>
      <c r="S206" s="385"/>
      <c r="T206" s="576"/>
    </row>
    <row r="207" spans="1:20" ht="19.149999999999999" customHeight="1" x14ac:dyDescent="0.25">
      <c r="A207" s="144"/>
      <c r="B207" s="215"/>
      <c r="C207" s="125"/>
      <c r="D207" s="145"/>
      <c r="E207" s="145"/>
      <c r="F207" s="145"/>
      <c r="G207" s="145"/>
      <c r="H207" s="146"/>
      <c r="I207" s="147"/>
      <c r="J207" s="459"/>
      <c r="K207" s="459"/>
      <c r="L207" s="459"/>
      <c r="M207" s="459"/>
      <c r="N207" s="459"/>
      <c r="O207" s="459"/>
      <c r="P207" s="459"/>
      <c r="Q207" s="459"/>
      <c r="R207" s="459"/>
      <c r="S207" s="459"/>
      <c r="T207" s="459"/>
    </row>
  </sheetData>
  <mergeCells count="52">
    <mergeCell ref="A205:T205"/>
    <mergeCell ref="A183:A186"/>
    <mergeCell ref="A172:A176"/>
    <mergeCell ref="A11:A12"/>
    <mergeCell ref="B11:B12"/>
    <mergeCell ref="A19:A24"/>
    <mergeCell ref="A31:A34"/>
    <mergeCell ref="A161:A162"/>
    <mergeCell ref="A52:A54"/>
    <mergeCell ref="A56:A57"/>
    <mergeCell ref="A59:A62"/>
    <mergeCell ref="B180:T180"/>
    <mergeCell ref="B15:G15"/>
    <mergeCell ref="D165:G165"/>
    <mergeCell ref="B13:G13"/>
    <mergeCell ref="A167:A170"/>
    <mergeCell ref="A158:A159"/>
    <mergeCell ref="A138:A140"/>
    <mergeCell ref="A153:A156"/>
    <mergeCell ref="A203:T203"/>
    <mergeCell ref="B192:T192"/>
    <mergeCell ref="A146:A147"/>
    <mergeCell ref="D171:G171"/>
    <mergeCell ref="D166:G166"/>
    <mergeCell ref="B177:T177"/>
    <mergeCell ref="A9:T9"/>
    <mergeCell ref="A132:A136"/>
    <mergeCell ref="A26:A29"/>
    <mergeCell ref="A43:A50"/>
    <mergeCell ref="D17:G17"/>
    <mergeCell ref="A71:A73"/>
    <mergeCell ref="A75:A78"/>
    <mergeCell ref="A88:A89"/>
    <mergeCell ref="A85:A86"/>
    <mergeCell ref="A82:A83"/>
    <mergeCell ref="A91:A92"/>
    <mergeCell ref="R1:T1"/>
    <mergeCell ref="R2:T2"/>
    <mergeCell ref="R3:T3"/>
    <mergeCell ref="R4:T4"/>
    <mergeCell ref="B164:T164"/>
    <mergeCell ref="B163:T163"/>
    <mergeCell ref="A14:T14"/>
    <mergeCell ref="A95:A96"/>
    <mergeCell ref="B130:G130"/>
    <mergeCell ref="A66:A69"/>
    <mergeCell ref="J11:N11"/>
    <mergeCell ref="O11:Q11"/>
    <mergeCell ref="R11:T11"/>
    <mergeCell ref="L12:M12"/>
    <mergeCell ref="A149:A151"/>
    <mergeCell ref="A8:T8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19" sqref="F19"/>
    </sheetView>
  </sheetViews>
  <sheetFormatPr defaultRowHeight="15" x14ac:dyDescent="0.25"/>
  <cols>
    <col min="1" max="2" width="17.140625" customWidth="1"/>
    <col min="3" max="3" width="13" customWidth="1"/>
    <col min="4" max="4" width="12.42578125" customWidth="1"/>
    <col min="5" max="5" width="13.7109375" customWidth="1"/>
  </cols>
  <sheetData>
    <row r="1" spans="1:6" x14ac:dyDescent="0.25">
      <c r="A1" s="432"/>
      <c r="B1" s="432"/>
      <c r="C1" s="432"/>
      <c r="D1" s="432"/>
      <c r="E1" s="432"/>
      <c r="F1" s="432"/>
    </row>
    <row r="2" spans="1:6" x14ac:dyDescent="0.25">
      <c r="A2" s="433" t="s">
        <v>314</v>
      </c>
      <c r="B2" s="433" t="s">
        <v>9</v>
      </c>
      <c r="C2" s="433" t="s">
        <v>315</v>
      </c>
      <c r="D2" s="433" t="s">
        <v>316</v>
      </c>
      <c r="E2" s="432"/>
      <c r="F2" s="432"/>
    </row>
    <row r="3" spans="1:6" x14ac:dyDescent="0.25">
      <c r="A3" s="434">
        <v>25189390</v>
      </c>
      <c r="B3" s="434">
        <v>1840257.71</v>
      </c>
      <c r="C3" s="434">
        <v>25189390</v>
      </c>
      <c r="D3" s="434"/>
      <c r="E3" s="434"/>
      <c r="F3" s="432"/>
    </row>
    <row r="4" spans="1:6" x14ac:dyDescent="0.25">
      <c r="A4" s="434">
        <v>15952000</v>
      </c>
      <c r="B4" s="434"/>
      <c r="C4" s="434">
        <v>15356272.939999999</v>
      </c>
      <c r="D4" s="434"/>
      <c r="E4" s="434"/>
      <c r="F4" s="432"/>
    </row>
    <row r="5" spans="1:6" x14ac:dyDescent="0.25">
      <c r="A5" s="434">
        <v>360800</v>
      </c>
      <c r="B5" s="434"/>
      <c r="C5" s="434">
        <v>360800</v>
      </c>
      <c r="D5" s="434"/>
      <c r="E5" s="434"/>
      <c r="F5" s="432"/>
    </row>
    <row r="6" spans="1:6" x14ac:dyDescent="0.25">
      <c r="A6" s="434">
        <v>11530000</v>
      </c>
      <c r="B6" s="434">
        <v>-1840257.71</v>
      </c>
      <c r="C6" s="434">
        <v>4366799.4800000004</v>
      </c>
      <c r="D6" s="434"/>
      <c r="E6" s="434"/>
      <c r="F6" s="432"/>
    </row>
    <row r="7" spans="1:6" x14ac:dyDescent="0.25">
      <c r="A7" s="434"/>
      <c r="B7" s="434"/>
      <c r="C7" s="434"/>
      <c r="D7" s="434"/>
      <c r="E7" s="434"/>
      <c r="F7" s="432"/>
    </row>
    <row r="8" spans="1:6" x14ac:dyDescent="0.25">
      <c r="A8" s="432"/>
      <c r="B8" s="432"/>
      <c r="C8" s="432"/>
      <c r="D8" s="432"/>
      <c r="E8" s="432"/>
      <c r="F8" s="432"/>
    </row>
    <row r="9" spans="1:6" x14ac:dyDescent="0.25">
      <c r="A9" s="432"/>
      <c r="B9" s="432"/>
      <c r="C9" s="432"/>
      <c r="D9" s="432"/>
      <c r="E9" s="432"/>
      <c r="F9" s="432"/>
    </row>
    <row r="10" spans="1:6" x14ac:dyDescent="0.25">
      <c r="A10" s="432"/>
      <c r="B10" s="432"/>
      <c r="C10" s="432"/>
      <c r="D10" s="432"/>
      <c r="E10" s="432"/>
      <c r="F10" s="432"/>
    </row>
    <row r="11" spans="1:6" x14ac:dyDescent="0.25">
      <c r="A11" s="432"/>
      <c r="B11" s="432"/>
      <c r="C11" s="432"/>
      <c r="D11" s="432"/>
      <c r="E11" s="432"/>
      <c r="F11" s="432"/>
    </row>
    <row r="12" spans="1:6" x14ac:dyDescent="0.25">
      <c r="A12" s="432"/>
      <c r="B12" s="432"/>
      <c r="C12" s="432"/>
      <c r="D12" s="432"/>
      <c r="E12" s="432"/>
      <c r="F12" s="432"/>
    </row>
    <row r="13" spans="1:6" x14ac:dyDescent="0.25">
      <c r="A13" s="432"/>
      <c r="B13" s="432"/>
      <c r="C13" s="432"/>
      <c r="D13" s="432"/>
      <c r="E13" s="432"/>
      <c r="F13" s="432"/>
    </row>
    <row r="14" spans="1:6" x14ac:dyDescent="0.25">
      <c r="A14" s="432"/>
      <c r="B14" s="432"/>
      <c r="C14" s="432"/>
      <c r="D14" s="432"/>
      <c r="E14" s="432"/>
      <c r="F14" s="432"/>
    </row>
    <row r="15" spans="1:6" x14ac:dyDescent="0.25">
      <c r="A15" s="432"/>
      <c r="B15" s="432"/>
      <c r="C15" s="432"/>
      <c r="D15" s="432"/>
      <c r="E15" s="432"/>
      <c r="F15" s="432"/>
    </row>
    <row r="16" spans="1:6" x14ac:dyDescent="0.25">
      <c r="A16" s="432"/>
      <c r="B16" s="432"/>
      <c r="C16" s="432"/>
      <c r="D16" s="432"/>
      <c r="E16" s="432"/>
      <c r="F16" s="432"/>
    </row>
    <row r="17" spans="1:6" x14ac:dyDescent="0.25">
      <c r="A17" s="432"/>
      <c r="B17" s="432"/>
      <c r="C17" s="432"/>
      <c r="D17" s="432"/>
      <c r="E17" s="432"/>
      <c r="F17" s="432"/>
    </row>
    <row r="18" spans="1:6" x14ac:dyDescent="0.25">
      <c r="A18" s="432"/>
      <c r="B18" s="432"/>
      <c r="C18" s="432"/>
      <c r="D18" s="432"/>
      <c r="E18" s="432"/>
      <c r="F18" s="4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УКС</dc:creator>
  <cp:lastModifiedBy>user</cp:lastModifiedBy>
  <cp:lastPrinted>2014-12-23T05:11:03Z</cp:lastPrinted>
  <dcterms:created xsi:type="dcterms:W3CDTF">2014-09-17T08:38:08Z</dcterms:created>
  <dcterms:modified xsi:type="dcterms:W3CDTF">2014-12-25T03:20:44Z</dcterms:modified>
</cp:coreProperties>
</file>